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D61E9B1-CF71-42C5-9CE1-91432EBAE787}" xr6:coauthVersionLast="47" xr6:coauthVersionMax="47" xr10:uidLastSave="{00000000-0000-0000-0000-000000000000}"/>
  <bookViews>
    <workbookView xWindow="-120" yWindow="-120" windowWidth="20730" windowHeight="11160" tabRatio="850" activeTab="3" xr2:uid="{00000000-000D-0000-FFFF-FFFF00000000}"/>
  </bookViews>
  <sheets>
    <sheet name="Cover Page" sheetId="1" r:id="rId1"/>
    <sheet name="JOB ORDER#" sheetId="6" r:id="rId2"/>
    <sheet name="Check List#" sheetId="13" r:id="rId3"/>
    <sheet name="Glass Part List" sheetId="18" r:id="rId4"/>
  </sheets>
  <definedNames>
    <definedName name="_xlnm._FilterDatabase" localSheetId="3" hidden="1">'Glass Part List'!$D$18:$G$57</definedName>
    <definedName name="_xlnm.Print_Area" localSheetId="2">'Check List#'!$A$1:$P$56</definedName>
    <definedName name="_xlnm.Print_Area" localSheetId="0">'Cover Page'!$A$1:$R$44</definedName>
    <definedName name="_xlnm.Print_Area" localSheetId="3">'Glass Part List'!$A$1:$R$76</definedName>
    <definedName name="_xlnm.Print_Area" localSheetId="1">'JOB ORDER#'!$A$1:$O$48</definedName>
    <definedName name="_xlnm.Print_Titles" localSheetId="3">'Glass Part List'!$16:$18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8" l="1"/>
  <c r="I21" i="18"/>
  <c r="I22" i="18"/>
  <c r="I23" i="18"/>
  <c r="I24" i="18"/>
  <c r="I19" i="18"/>
  <c r="R67" i="18"/>
  <c r="C14" i="6" l="1"/>
  <c r="C8" i="18"/>
  <c r="H6" i="18"/>
  <c r="H21" i="1"/>
  <c r="H20" i="1"/>
  <c r="N7" i="1"/>
  <c r="F8" i="1"/>
  <c r="L73" i="18" l="1"/>
  <c r="C6" i="18"/>
  <c r="O5" i="13"/>
  <c r="H73" i="18" l="1"/>
  <c r="R68" i="18" l="1"/>
  <c r="F10" i="1"/>
  <c r="L16" i="6"/>
  <c r="C7" i="6" l="1"/>
  <c r="K4" i="6"/>
  <c r="I34" i="6"/>
  <c r="E71" i="18" l="1" a="1"/>
  <c r="E71" i="18" s="1"/>
  <c r="I56" i="13"/>
  <c r="C16" i="6"/>
  <c r="C17" i="6"/>
  <c r="N8" i="1" l="1"/>
  <c r="O4" i="18" l="1"/>
  <c r="N6" i="18"/>
  <c r="C7" i="18"/>
  <c r="N8" i="18"/>
  <c r="L44" i="1" l="1"/>
  <c r="C73" i="18" l="1"/>
  <c r="O3" i="18" l="1"/>
  <c r="H44" i="1" l="1"/>
  <c r="D44" i="1"/>
  <c r="A56" i="13"/>
  <c r="A34" i="6"/>
  <c r="L7" i="6" l="1"/>
  <c r="B35" i="6" s="1"/>
  <c r="N5" i="13"/>
  <c r="C8" i="6" l="1"/>
  <c r="G56" i="13" l="1"/>
  <c r="O56" i="13" s="1"/>
  <c r="A5" i="13" l="1"/>
  <c r="M31" i="6" l="1"/>
  <c r="M30" i="6"/>
  <c r="M28" i="6"/>
  <c r="M26" i="6"/>
  <c r="M24" i="6"/>
  <c r="C12" i="6" l="1"/>
  <c r="H8" i="6"/>
  <c r="C9" i="6"/>
  <c r="K3" i="6"/>
  <c r="L8" i="6" s="1"/>
  <c r="J35" i="6"/>
  <c r="M22" i="6" l="1"/>
  <c r="M29" i="6"/>
  <c r="M21" i="6"/>
  <c r="M27" i="6"/>
  <c r="M2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<sst xmlns="http://schemas.openxmlformats.org/spreadsheetml/2006/main" count="380" uniqueCount="258">
  <si>
    <t>TECHNICAL TRANSMITTAL COVER</t>
  </si>
  <si>
    <t>T1609/24</t>
  </si>
  <si>
    <t>JO</t>
  </si>
  <si>
    <t>Job Order</t>
  </si>
  <si>
    <t>R0</t>
  </si>
  <si>
    <t>GPL</t>
  </si>
  <si>
    <t>Glass Processing List</t>
  </si>
  <si>
    <t>PROJECT INFORMATION:</t>
  </si>
  <si>
    <t>TASK INFORMATION:</t>
  </si>
  <si>
    <t>Project Name:</t>
  </si>
  <si>
    <t>T.D. Ref.:</t>
  </si>
  <si>
    <t>Project No:</t>
  </si>
  <si>
    <t>Tasks S.N.:</t>
  </si>
  <si>
    <t>Project Manager:</t>
  </si>
  <si>
    <t>Transmittal S.N.:</t>
  </si>
  <si>
    <t>Date:</t>
  </si>
  <si>
    <t>Remarks:</t>
  </si>
  <si>
    <t>TASK CATEGORY:</t>
  </si>
  <si>
    <t>Material Submittal _ (MT#)</t>
  </si>
  <si>
    <t>TASK ACHIEVED:</t>
  </si>
  <si>
    <t>Structural Calculation _ (SC#)</t>
  </si>
  <si>
    <t>% Cumulative Achieved:</t>
  </si>
  <si>
    <t>Shop Drawings _ (SD#)</t>
  </si>
  <si>
    <t>Material Take Off _ (MTO#)</t>
  </si>
  <si>
    <t>TASK PRIORITY:</t>
  </si>
  <si>
    <t xml:space="preserve"> </t>
  </si>
  <si>
    <t>Glass Processing List _</t>
  </si>
  <si>
    <t>Normal</t>
  </si>
  <si>
    <t>Urgent</t>
  </si>
  <si>
    <t>Critical</t>
  </si>
  <si>
    <t>Others</t>
  </si>
  <si>
    <t>Specify:</t>
  </si>
  <si>
    <t>ITEM INFORMATION:</t>
  </si>
  <si>
    <t>Location:</t>
  </si>
  <si>
    <t>Trade:</t>
  </si>
  <si>
    <t>BOQ Ref.:</t>
  </si>
  <si>
    <t xml:space="preserve"> Glass </t>
  </si>
  <si>
    <t>-</t>
  </si>
  <si>
    <t>ITEM  DESCRIPTION:</t>
  </si>
  <si>
    <t>OTHER ENCLOSURES:</t>
  </si>
  <si>
    <t>GLASS</t>
  </si>
  <si>
    <t>NOTE:</t>
  </si>
  <si>
    <t xml:space="preserve">Checked By:
</t>
  </si>
  <si>
    <r>
      <t xml:space="preserve">Received By:
</t>
    </r>
    <r>
      <rPr>
        <sz val="10"/>
        <rFont val="Tahoma"/>
        <family val="2"/>
      </rPr>
      <t>(Materials Manager)</t>
    </r>
  </si>
  <si>
    <t>Name:</t>
  </si>
  <si>
    <t>Midhun K.P.</t>
  </si>
  <si>
    <t>Signature:</t>
  </si>
  <si>
    <t xml:space="preserve">J.O.: Job Order, Rev:Revision, MTO: Materials Take-Off,M.M.: Materials Manager,  P.M.:Project Manager, Inc.:Included, A/R: Accepted/Rejected, Sec.:Section, PE:Project engineer, SS:site surveyor LM:logistics manager, ME:Materials  Engineer.                                                                                                                                                                                                                                                          </t>
  </si>
  <si>
    <t>JOB ORDER</t>
  </si>
  <si>
    <t>TD Task #:-</t>
  </si>
  <si>
    <t>Job Order #</t>
  </si>
  <si>
    <t>GENERAL INFORMATION:</t>
  </si>
  <si>
    <t>J.O. #:</t>
  </si>
  <si>
    <t>Rev. #:</t>
  </si>
  <si>
    <t>Date Issued:</t>
  </si>
  <si>
    <t>Project #:</t>
  </si>
  <si>
    <t>TD Task #:</t>
  </si>
  <si>
    <t>P.M.:</t>
  </si>
  <si>
    <t>BOQ Items:</t>
  </si>
  <si>
    <t>Quantity:</t>
  </si>
  <si>
    <t>Unit:</t>
  </si>
  <si>
    <t>Description:</t>
  </si>
  <si>
    <t>ENCLOSURES</t>
  </si>
  <si>
    <t>Sec.</t>
  </si>
  <si>
    <t>Pages
From-to Inc.</t>
  </si>
  <si>
    <t>Distribute to</t>
  </si>
  <si>
    <t>Revision #</t>
  </si>
  <si>
    <t>P</t>
  </si>
  <si>
    <t>Job Order Checklist</t>
  </si>
  <si>
    <t>(1-1)</t>
  </si>
  <si>
    <t>(PE, PM, QM/QE)</t>
  </si>
  <si>
    <t>Output List</t>
  </si>
  <si>
    <t>()</t>
  </si>
  <si>
    <t>(PE, PM, QM/QE, ME, FM, LM, CM/SE)</t>
  </si>
  <si>
    <t>Bill of Materials</t>
  </si>
  <si>
    <t>(PE, PM, QM/QE, ME,, LM, CM/SE)</t>
  </si>
  <si>
    <t>Optimization List/Drawings</t>
  </si>
  <si>
    <t>(PE, PM, QM/QE, FM)</t>
  </si>
  <si>
    <t>Cutting List</t>
  </si>
  <si>
    <t>Machining Drawings</t>
  </si>
  <si>
    <t>(PE, PM, QM/QE, FM, CM, SE)</t>
  </si>
  <si>
    <t>Factory Assembly Drawings</t>
  </si>
  <si>
    <t>(PE, PM, QM/QE, FM, LM, CM, SE)</t>
  </si>
  <si>
    <t>Installation Drawings</t>
  </si>
  <si>
    <t>(PE, PM, QM/QE, FM, CM, SE, SS)</t>
  </si>
  <si>
    <t>Template</t>
  </si>
  <si>
    <t>Processing Order</t>
  </si>
  <si>
    <r>
      <t>Prepared by</t>
    </r>
    <r>
      <rPr>
        <sz val="9"/>
        <rFont val="Arial"/>
        <family val="2"/>
      </rPr>
      <t xml:space="preserve"> / Designer</t>
    </r>
  </si>
  <si>
    <r>
      <t xml:space="preserve">Approved &amp; Issued by / </t>
    </r>
    <r>
      <rPr>
        <sz val="9"/>
        <rFont val="Arial"/>
        <family val="2"/>
      </rPr>
      <t>Materials Manager</t>
    </r>
  </si>
  <si>
    <t>A/R</t>
  </si>
  <si>
    <r>
      <t xml:space="preserve">Received by / </t>
    </r>
    <r>
      <rPr>
        <sz val="10"/>
        <rFont val="Arial"/>
        <family val="2"/>
      </rPr>
      <t>Project Manager / Engineer</t>
    </r>
  </si>
  <si>
    <r>
      <rPr>
        <b/>
        <sz val="10"/>
        <rFont val="Arial"/>
        <family val="2"/>
      </rPr>
      <t xml:space="preserve">Issued to: </t>
    </r>
    <r>
      <rPr>
        <sz val="10"/>
        <rFont val="Arial"/>
        <family val="2"/>
      </rPr>
      <t>4,5,6,7,8,9,10</t>
    </r>
  </si>
  <si>
    <t>Fabrication end date:</t>
  </si>
  <si>
    <r>
      <t xml:space="preserve">Received by/ </t>
    </r>
    <r>
      <rPr>
        <sz val="9"/>
        <rFont val="Arial"/>
        <family val="2"/>
      </rPr>
      <t>Logistics Manager</t>
    </r>
  </si>
  <si>
    <r>
      <t xml:space="preserve">Bill of Materials checked by/ </t>
    </r>
    <r>
      <rPr>
        <sz val="10"/>
        <rFont val="Arial"/>
        <family val="2"/>
      </rPr>
      <t>Materials Engineer</t>
    </r>
  </si>
  <si>
    <r>
      <t xml:space="preserve">Received by </t>
    </r>
    <r>
      <rPr>
        <sz val="10"/>
        <rFont val="Arial"/>
        <family val="2"/>
      </rPr>
      <t>/ Factory Manager</t>
    </r>
  </si>
  <si>
    <r>
      <rPr>
        <b/>
        <sz val="10"/>
        <rFont val="Arial"/>
        <family val="2"/>
      </rPr>
      <t xml:space="preserve">Received by </t>
    </r>
    <r>
      <rPr>
        <sz val="10"/>
        <rFont val="Arial"/>
        <family val="2"/>
      </rPr>
      <t>/ Quality Engineer/Manager</t>
    </r>
  </si>
  <si>
    <r>
      <rPr>
        <b/>
        <sz val="10"/>
        <rFont val="Arial"/>
        <family val="2"/>
      </rPr>
      <t>Received by</t>
    </r>
    <r>
      <rPr>
        <sz val="10"/>
        <rFont val="Arial"/>
        <family val="2"/>
      </rPr>
      <t xml:space="preserve"> / Construction Manager/Site Engineer</t>
    </r>
  </si>
  <si>
    <r>
      <rPr>
        <b/>
        <sz val="10"/>
        <rFont val="Arial"/>
        <family val="2"/>
      </rPr>
      <t>Received by</t>
    </r>
    <r>
      <rPr>
        <sz val="10"/>
        <rFont val="Arial"/>
        <family val="2"/>
      </rPr>
      <t xml:space="preserve"> / Site Surveyor</t>
    </r>
  </si>
  <si>
    <t>JOB ORDER# CHECKLIST</t>
  </si>
  <si>
    <t>Project Name</t>
  </si>
  <si>
    <t xml:space="preserve">Building/Floor/Area/Location </t>
  </si>
  <si>
    <t>Date</t>
  </si>
  <si>
    <t>ITEM</t>
  </si>
  <si>
    <t>DESCRIPTION</t>
  </si>
  <si>
    <t>AVAILABLE &amp; ACCEPTABLE</t>
  </si>
  <si>
    <t>REMARKS</t>
  </si>
  <si>
    <t>General Order Information</t>
  </si>
  <si>
    <t>YES</t>
  </si>
  <si>
    <t>NO</t>
  </si>
  <si>
    <t>N/A</t>
  </si>
  <si>
    <t>All required fields in the JOB ORDER# informations filled completely and correctly.</t>
  </si>
  <si>
    <t>ü</t>
  </si>
  <si>
    <t>All  required mark or stamps, notes and signatures from authorized signatories properly filled in the designated box.</t>
  </si>
  <si>
    <t>Approvals</t>
  </si>
  <si>
    <t>System approval available</t>
  </si>
  <si>
    <t>Mock Up / Samples approval available</t>
  </si>
  <si>
    <t>Shop drawings approval available</t>
  </si>
  <si>
    <t>Enclosures</t>
  </si>
  <si>
    <t>All enclosures verified of their contents, attachments, notes and correct filled informations.</t>
  </si>
  <si>
    <t xml:space="preserve">Revision or changes in JOB Orders promptly conveyed  through correspondence either by letter,email or direct phonecall for a quick instruction to immediately halt the on-going fabrication processes. </t>
  </si>
  <si>
    <t xml:space="preserve">Official submittal of revised JOB Orders followed accordingly for immediate implementation with all the necessary notes and updated informations. </t>
  </si>
  <si>
    <t>All relevant JOB Orders enclosures which are superseded marked and isolated from the recently updated ones.</t>
  </si>
  <si>
    <t>Revision or  JOB Order updates logged accordingly for documentation.</t>
  </si>
  <si>
    <t>Material Take-off</t>
  </si>
  <si>
    <t>Items schedule</t>
  </si>
  <si>
    <t>Fabrication zones</t>
  </si>
  <si>
    <t>BOQ items</t>
  </si>
  <si>
    <t>Take off drawings (Elevations, plans, details)</t>
  </si>
  <si>
    <t>Output List quantity and item references</t>
  </si>
  <si>
    <t>Dimensions / widths / lengths / thickness</t>
  </si>
  <si>
    <t>Codes / Strength / Weldability</t>
  </si>
  <si>
    <t xml:space="preserve">General Fabrication Data </t>
  </si>
  <si>
    <t>Fabrication drawing details highlighted corresponding to the cutting list and required quantity of material allocations.</t>
  </si>
  <si>
    <t xml:space="preserve">Profiles </t>
  </si>
  <si>
    <t>*</t>
  </si>
  <si>
    <t>5.2.1</t>
  </si>
  <si>
    <t>As per shop drawings details</t>
  </si>
  <si>
    <t>5.2.2</t>
  </si>
  <si>
    <t>As per structural calculations</t>
  </si>
  <si>
    <t>5.2.3</t>
  </si>
  <si>
    <t>Profile order codes</t>
  </si>
  <si>
    <t>5.2.4</t>
  </si>
  <si>
    <t>Bar lengths</t>
  </si>
  <si>
    <t>5.2.5</t>
  </si>
  <si>
    <t>Packing units and pieces</t>
  </si>
  <si>
    <t>5.2.6</t>
  </si>
  <si>
    <t>Optimisation &amp; Deductions (Clearances)</t>
  </si>
  <si>
    <t>5.2.7</t>
  </si>
  <si>
    <t>Extra material allowance 2.5%</t>
  </si>
  <si>
    <t>5.2.8</t>
  </si>
  <si>
    <t>Saw blade allowance (5mm)</t>
  </si>
  <si>
    <t>5.2.9</t>
  </si>
  <si>
    <t>Cutting allowance (100mm to custom lengths)</t>
  </si>
  <si>
    <t>5.2.10</t>
  </si>
  <si>
    <t>Finish (Color)</t>
  </si>
  <si>
    <t>5.2.11</t>
  </si>
  <si>
    <t>Anodising</t>
  </si>
  <si>
    <t>5.2.12</t>
  </si>
  <si>
    <t>RAL</t>
  </si>
  <si>
    <t>5.2.13</t>
  </si>
  <si>
    <t>PVDF</t>
  </si>
  <si>
    <t>5.2.14</t>
  </si>
  <si>
    <t>Others (Specify)</t>
  </si>
  <si>
    <t>Accessories, gaskets and Ironmongery</t>
  </si>
  <si>
    <t>5.3.1</t>
  </si>
  <si>
    <t>5.3.2</t>
  </si>
  <si>
    <t>As per specification</t>
  </si>
  <si>
    <t>5.3.3</t>
  </si>
  <si>
    <t>As per sample board</t>
  </si>
  <si>
    <t>(ACP / Back Pans / Flashings)</t>
  </si>
  <si>
    <t>5.4.1</t>
  </si>
  <si>
    <t>Sheet orientation (ACP arrow direction)</t>
  </si>
  <si>
    <t>5.4.2</t>
  </si>
  <si>
    <t>5.4.3</t>
  </si>
  <si>
    <t>Bending /cutting deductions and machining orientation</t>
  </si>
  <si>
    <t>Established by :</t>
  </si>
  <si>
    <t>Checked by:</t>
  </si>
  <si>
    <t>GLASS  PROCESSING  LIST</t>
  </si>
  <si>
    <t>TD Ref:-</t>
  </si>
  <si>
    <t>GPL Ref.:</t>
  </si>
  <si>
    <t>BOQ Item:</t>
  </si>
  <si>
    <t>Glass Ref.:</t>
  </si>
  <si>
    <t>Glass 
Specification</t>
  </si>
  <si>
    <t>OUTER PANE:</t>
  </si>
  <si>
    <t>INNER PANE:</t>
  </si>
  <si>
    <t>Glass Codes</t>
  </si>
  <si>
    <t>Glass Dimensions</t>
  </si>
  <si>
    <t>Glass Machining</t>
  </si>
  <si>
    <t>Reference</t>
  </si>
  <si>
    <t>SN</t>
  </si>
  <si>
    <t>Glass Reference</t>
  </si>
  <si>
    <t>Width
(mm)</t>
  </si>
  <si>
    <t>Height
(mm)</t>
  </si>
  <si>
    <t>QTY</t>
  </si>
  <si>
    <t>Unit Area
(sqm)</t>
  </si>
  <si>
    <t>Overlap with
Silicone bed</t>
  </si>
  <si>
    <t>U-Inserts /
Panel</t>
  </si>
  <si>
    <t>Attached
Dwg #</t>
  </si>
  <si>
    <t>Item
Ref.</t>
  </si>
  <si>
    <t>Total Polishing Length:</t>
  </si>
  <si>
    <t>Spacer Type:</t>
  </si>
  <si>
    <t>Corner Cleat Type:</t>
  </si>
  <si>
    <t>Total No. of panels:</t>
  </si>
  <si>
    <t>Total Arising Length:</t>
  </si>
  <si>
    <t>Spacer #:</t>
  </si>
  <si>
    <t>Corner #:</t>
  </si>
  <si>
    <t>Total Area:</t>
  </si>
  <si>
    <t>Total No. of Holes:</t>
  </si>
  <si>
    <t>Bar Length:</t>
  </si>
  <si>
    <t>Qty (pcs):</t>
  </si>
  <si>
    <t>Total No. of Cut-Outs:</t>
  </si>
  <si>
    <t>Qty (Bars):</t>
  </si>
  <si>
    <t>Total No. of U-inserts:</t>
  </si>
  <si>
    <t>Prepared by:-</t>
  </si>
  <si>
    <t>Checked by:-</t>
  </si>
  <si>
    <t>Approved by:-</t>
  </si>
  <si>
    <t>Received by:-</t>
  </si>
  <si>
    <t>Midhun K.P</t>
  </si>
  <si>
    <t>(Materials Manager)</t>
  </si>
  <si>
    <t xml:space="preserve">Job Order_ (JO#)            </t>
  </si>
  <si>
    <t xml:space="preserve">Prepared By:
</t>
  </si>
  <si>
    <t>DELIVERY
Location (F/S)</t>
  </si>
  <si>
    <t>AIR SPACE</t>
  </si>
  <si>
    <t>TYPE : GLS-01</t>
  </si>
  <si>
    <t xml:space="preserve">RIGHT </t>
  </si>
  <si>
    <t xml:space="preserve">LEFT </t>
  </si>
  <si>
    <t>TOP</t>
  </si>
  <si>
    <t>BOTTOM</t>
  </si>
  <si>
    <t>INSIDE GLASS</t>
  </si>
  <si>
    <t>OUTSIDE GLASS</t>
  </si>
  <si>
    <t>OUTSIDE OVERLAP VIEW FROM OUTSIDE</t>
  </si>
  <si>
    <t>Sharavana Kumar</t>
  </si>
  <si>
    <t>SITE</t>
  </si>
  <si>
    <t>G+7+R MRMS AJN RESIDENTIAL BLDG</t>
  </si>
  <si>
    <t>CET014</t>
  </si>
  <si>
    <t>P. Frago</t>
  </si>
  <si>
    <t>6mm Cool-Lite KN153 II Tempered GLASS</t>
  </si>
  <si>
    <t>16mm Black Air Spacer</t>
  </si>
  <si>
    <t>6mm Clear Tempered Glass</t>
  </si>
  <si>
    <t>CURTAIN WALL, DOORS &amp; WINDOW GLASS</t>
  </si>
  <si>
    <t>Torsten Stender</t>
  </si>
  <si>
    <r>
      <t xml:space="preserve">Approved By:
</t>
    </r>
    <r>
      <rPr>
        <sz val="10"/>
        <rFont val="Tahoma"/>
        <family val="2"/>
      </rPr>
      <t>Design Director</t>
    </r>
  </si>
  <si>
    <r>
      <t xml:space="preserve">Approved by </t>
    </r>
    <r>
      <rPr>
        <sz val="9"/>
        <rFont val="Arial"/>
        <family val="2"/>
      </rPr>
      <t>/Design Director</t>
    </r>
  </si>
  <si>
    <t>GROUND &amp; ROOF FLOOR - CURTAIN WALL, DOORS &amp; WINDOWS GLASS</t>
  </si>
  <si>
    <t>Design Lead</t>
  </si>
  <si>
    <t>Design Director</t>
  </si>
  <si>
    <t>Senior Designer</t>
  </si>
  <si>
    <t>JO-CET014-0020</t>
  </si>
  <si>
    <t>GPL-0020/25</t>
  </si>
  <si>
    <t>BROKEN GLASS</t>
  </si>
  <si>
    <t>CW-GD03A-001/JO 20</t>
  </si>
  <si>
    <t>CW-W04-001/JO 20</t>
  </si>
  <si>
    <t>CW-W04-002/JO 20</t>
  </si>
  <si>
    <t>CW-W02-001 / JO 20</t>
  </si>
  <si>
    <t>CW-W4-001/JO 20</t>
  </si>
  <si>
    <t>CW-W3-001 /JO 20</t>
  </si>
  <si>
    <t>BROKEN INSIDE THE BOX WHILE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</si>
</sst>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[$-409]d\-mmm\-yy;@"/>
    <numFmt numFmtId="166" formatCode="[$-14009]d\ mmmm\ yyyy;@"/>
    <numFmt numFmtId="167" formatCode="[$-409]d\-mmm\-yyyy;@"/>
    <numFmt numFmtId="168" formatCode="0.0"/>
  </numFmts>
  <fonts count="9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name val="Calibri"/>
      <family val="2"/>
    </font>
    <font>
      <sz val="11"/>
      <name val="Tahoma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sz val="8"/>
      <name val="Tahoma"/>
      <family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Calibri"/>
      <family val="2"/>
    </font>
    <font>
      <b/>
      <sz val="18"/>
      <name val="Times New Roman"/>
      <family val="1"/>
    </font>
    <font>
      <b/>
      <sz val="10"/>
      <name val="Calibri"/>
      <family val="2"/>
      <scheme val="minor"/>
    </font>
    <font>
      <b/>
      <sz val="14"/>
      <name val="Arial"/>
      <family val="2"/>
    </font>
    <font>
      <sz val="5"/>
      <name val="Tahoma"/>
      <family val="2"/>
    </font>
    <font>
      <sz val="5"/>
      <color rgb="FF0070C0"/>
      <name val="Tahoma"/>
      <family val="2"/>
    </font>
    <font>
      <i/>
      <sz val="10"/>
      <name val="Arial"/>
      <family val="2"/>
    </font>
    <font>
      <b/>
      <sz val="18"/>
      <name val="Tahoma"/>
      <family val="2"/>
    </font>
    <font>
      <sz val="10"/>
      <name val="Wingdings 2"/>
      <family val="1"/>
      <charset val="2"/>
    </font>
    <font>
      <sz val="12"/>
      <name val="Wingdings"/>
      <charset val="2"/>
    </font>
    <font>
      <b/>
      <sz val="12"/>
      <name val="Wingdings"/>
      <charset val="2"/>
    </font>
    <font>
      <sz val="9"/>
      <name val="Wingdings 2"/>
      <family val="1"/>
      <charset val="2"/>
    </font>
    <font>
      <sz val="9"/>
      <name val="Symbol"/>
      <family val="1"/>
      <charset val="2"/>
    </font>
    <font>
      <b/>
      <sz val="8"/>
      <name val="Calibri"/>
      <family val="2"/>
    </font>
    <font>
      <sz val="8"/>
      <name val="Wingdings 2"/>
      <family val="1"/>
      <charset val="2"/>
    </font>
    <font>
      <sz val="8"/>
      <name val="Calibri"/>
      <family val="2"/>
    </font>
    <font>
      <sz val="11"/>
      <name val="Wingdings 2"/>
      <family val="1"/>
      <charset val="2"/>
    </font>
    <font>
      <b/>
      <sz val="10"/>
      <name val="Wingdings 2"/>
      <family val="1"/>
      <charset val="2"/>
    </font>
    <font>
      <sz val="10"/>
      <name val="Symbol"/>
      <family val="1"/>
      <charset val="2"/>
    </font>
    <font>
      <sz val="7"/>
      <name val="Arial"/>
      <family val="2"/>
    </font>
    <font>
      <sz val="7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Calibri"/>
      <family val="2"/>
      <scheme val="minor"/>
    </font>
    <font>
      <b/>
      <sz val="15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Calibri"/>
      <family val="2"/>
      <scheme val="minor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1"/>
      <name val="Tahoma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70C0"/>
      <name val="Tahoma"/>
      <family val="2"/>
    </font>
    <font>
      <sz val="12"/>
      <color theme="1"/>
      <name val="Calibri"/>
      <family val="2"/>
      <scheme val="minor"/>
    </font>
    <font>
      <u/>
      <sz val="10"/>
      <name val="Tahoma"/>
      <family val="2"/>
    </font>
    <font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00"/>
      <name val="Arial"/>
      <family val="2"/>
    </font>
    <font>
      <sz val="9"/>
      <color rgb="FF000000"/>
      <name val="Arial Narrow"/>
      <family val="2"/>
    </font>
    <font>
      <sz val="10"/>
      <color rgb="FF993300"/>
      <name val="Arial Narrow"/>
      <family val="2"/>
    </font>
    <font>
      <sz val="11"/>
      <color rgb="FF000000"/>
      <name val="Arial Narrow"/>
      <family val="2"/>
    </font>
    <font>
      <sz val="11"/>
      <color rgb="FF993300"/>
      <name val="Arial Narrow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medium">
        <color indexed="8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8"/>
      </right>
      <top style="medium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64"/>
      </bottom>
      <diagonal/>
    </border>
    <border>
      <left/>
      <right style="medium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4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7" fillId="0" borderId="0"/>
    <xf numFmtId="0" fontId="31" fillId="0" borderId="0"/>
    <xf numFmtId="0" fontId="1" fillId="0" borderId="0"/>
    <xf numFmtId="0" fontId="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5" fillId="20" borderId="198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3" fillId="7" borderId="198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7" fillId="23" borderId="199" applyNumberFormat="0" applyFon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6" fillId="20" borderId="200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8" fillId="0" borderId="20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0" fontId="84" fillId="0" borderId="0"/>
    <xf numFmtId="0" fontId="85" fillId="0" borderId="0"/>
  </cellStyleXfs>
  <cellXfs count="875">
    <xf numFmtId="0" fontId="0" fillId="0" borderId="0" xfId="0"/>
    <xf numFmtId="0" fontId="23" fillId="25" borderId="0" xfId="38" applyFont="1" applyFill="1" applyAlignment="1">
      <alignment horizontal="left"/>
    </xf>
    <xf numFmtId="0" fontId="7" fillId="24" borderId="0" xfId="38" applyFill="1" applyAlignment="1">
      <alignment vertical="center"/>
    </xf>
    <xf numFmtId="0" fontId="23" fillId="25" borderId="0" xfId="38" applyFont="1" applyFill="1"/>
    <xf numFmtId="0" fontId="20" fillId="0" borderId="0" xfId="38" applyFont="1" applyAlignment="1" applyProtection="1">
      <alignment vertical="center"/>
      <protection locked="0"/>
    </xf>
    <xf numFmtId="0" fontId="7" fillId="25" borderId="0" xfId="38" applyFill="1" applyProtection="1">
      <protection locked="0"/>
    </xf>
    <xf numFmtId="0" fontId="20" fillId="25" borderId="0" xfId="38" applyFont="1" applyFill="1" applyAlignment="1" applyProtection="1">
      <alignment vertical="center"/>
      <protection locked="0"/>
    </xf>
    <xf numFmtId="0" fontId="26" fillId="24" borderId="0" xfId="1" applyFont="1" applyFill="1" applyAlignment="1">
      <alignment vertical="top"/>
    </xf>
    <xf numFmtId="0" fontId="7" fillId="24" borderId="12" xfId="38" applyFill="1" applyBorder="1" applyAlignment="1">
      <alignment vertical="center"/>
    </xf>
    <xf numFmtId="0" fontId="7" fillId="24" borderId="13" xfId="38" applyFill="1" applyBorder="1" applyAlignment="1">
      <alignment vertical="center"/>
    </xf>
    <xf numFmtId="0" fontId="7" fillId="24" borderId="14" xfId="38" applyFill="1" applyBorder="1" applyAlignment="1">
      <alignment vertical="center"/>
    </xf>
    <xf numFmtId="0" fontId="7" fillId="24" borderId="17" xfId="38" applyFill="1" applyBorder="1" applyAlignment="1">
      <alignment vertical="center"/>
    </xf>
    <xf numFmtId="0" fontId="23" fillId="25" borderId="12" xfId="38" applyFont="1" applyFill="1" applyBorder="1"/>
    <xf numFmtId="0" fontId="23" fillId="25" borderId="13" xfId="38" applyFont="1" applyFill="1" applyBorder="1"/>
    <xf numFmtId="0" fontId="23" fillId="25" borderId="14" xfId="38" applyFont="1" applyFill="1" applyBorder="1"/>
    <xf numFmtId="165" fontId="20" fillId="25" borderId="15" xfId="38" applyNumberFormat="1" applyFont="1" applyFill="1" applyBorder="1" applyAlignment="1" applyProtection="1">
      <alignment vertical="center"/>
      <protection locked="0"/>
    </xf>
    <xf numFmtId="0" fontId="20" fillId="0" borderId="15" xfId="38" applyFont="1" applyBorder="1" applyAlignment="1" applyProtection="1">
      <alignment vertical="center"/>
      <protection locked="0"/>
    </xf>
    <xf numFmtId="0" fontId="23" fillId="25" borderId="14" xfId="38" applyFont="1" applyFill="1" applyBorder="1" applyAlignment="1">
      <alignment horizontal="left"/>
    </xf>
    <xf numFmtId="0" fontId="7" fillId="25" borderId="15" xfId="38" applyFill="1" applyBorder="1" applyProtection="1">
      <protection locked="0"/>
    </xf>
    <xf numFmtId="0" fontId="23" fillId="25" borderId="16" xfId="38" applyFont="1" applyFill="1" applyBorder="1" applyAlignment="1">
      <alignment horizontal="left"/>
    </xf>
    <xf numFmtId="0" fontId="23" fillId="25" borderId="17" xfId="38" applyFont="1" applyFill="1" applyBorder="1" applyAlignment="1">
      <alignment horizontal="left"/>
    </xf>
    <xf numFmtId="0" fontId="7" fillId="25" borderId="17" xfId="38" applyFill="1" applyBorder="1" applyAlignment="1" applyProtection="1">
      <alignment horizontal="left" vertical="center"/>
      <protection locked="0"/>
    </xf>
    <xf numFmtId="0" fontId="7" fillId="25" borderId="18" xfId="38" applyFill="1" applyBorder="1" applyAlignment="1" applyProtection="1">
      <alignment horizontal="left" vertical="center"/>
      <protection locked="0"/>
    </xf>
    <xf numFmtId="165" fontId="20" fillId="25" borderId="0" xfId="38" applyNumberFormat="1" applyFont="1" applyFill="1" applyAlignment="1" applyProtection="1">
      <alignment vertical="center"/>
      <protection locked="0"/>
    </xf>
    <xf numFmtId="0" fontId="7" fillId="25" borderId="0" xfId="38" applyFill="1" applyAlignment="1" applyProtection="1">
      <alignment horizontal="left" vertical="center"/>
      <protection locked="0"/>
    </xf>
    <xf numFmtId="0" fontId="20" fillId="0" borderId="13" xfId="38" applyFont="1" applyBorder="1" applyAlignment="1" applyProtection="1">
      <alignment vertical="center"/>
      <protection locked="0"/>
    </xf>
    <xf numFmtId="0" fontId="7" fillId="25" borderId="14" xfId="38" applyFill="1" applyBorder="1" applyProtection="1">
      <protection locked="0"/>
    </xf>
    <xf numFmtId="0" fontId="7" fillId="25" borderId="16" xfId="38" applyFill="1" applyBorder="1" applyAlignment="1" applyProtection="1">
      <alignment horizontal="left" vertical="center"/>
      <protection locked="0"/>
    </xf>
    <xf numFmtId="0" fontId="7" fillId="24" borderId="11" xfId="38" applyFill="1" applyBorder="1" applyAlignment="1">
      <alignment vertical="center"/>
    </xf>
    <xf numFmtId="0" fontId="0" fillId="0" borderId="13" xfId="0" applyBorder="1"/>
    <xf numFmtId="0" fontId="22" fillId="24" borderId="0" xfId="1" applyFont="1" applyFill="1" applyAlignment="1">
      <alignment vertical="center"/>
    </xf>
    <xf numFmtId="0" fontId="20" fillId="0" borderId="0" xfId="38" applyFont="1" applyAlignment="1" applyProtection="1">
      <alignment vertical="center" wrapText="1"/>
      <protection locked="0"/>
    </xf>
    <xf numFmtId="0" fontId="21" fillId="24" borderId="0" xfId="38" applyFont="1" applyFill="1" applyAlignment="1">
      <alignment vertical="center"/>
    </xf>
    <xf numFmtId="0" fontId="20" fillId="24" borderId="0" xfId="38" applyFont="1" applyFill="1" applyAlignment="1" applyProtection="1">
      <alignment vertical="center"/>
      <protection locked="0"/>
    </xf>
    <xf numFmtId="0" fontId="20" fillId="24" borderId="35" xfId="38" applyFont="1" applyFill="1" applyBorder="1" applyAlignment="1">
      <alignment horizontal="center" vertical="center"/>
    </xf>
    <xf numFmtId="0" fontId="20" fillId="24" borderId="33" xfId="38" applyFont="1" applyFill="1" applyBorder="1" applyAlignment="1">
      <alignment horizontal="center" vertical="center"/>
    </xf>
    <xf numFmtId="0" fontId="20" fillId="24" borderId="42" xfId="38" applyFont="1" applyFill="1" applyBorder="1" applyAlignment="1">
      <alignment vertical="center"/>
    </xf>
    <xf numFmtId="0" fontId="7" fillId="24" borderId="18" xfId="38" applyFill="1" applyBorder="1" applyAlignment="1">
      <alignment vertical="center"/>
    </xf>
    <xf numFmtId="0" fontId="20" fillId="24" borderId="43" xfId="38" applyFont="1" applyFill="1" applyBorder="1" applyAlignment="1">
      <alignment vertical="center"/>
    </xf>
    <xf numFmtId="0" fontId="20" fillId="24" borderId="16" xfId="38" applyFont="1" applyFill="1" applyBorder="1" applyAlignment="1">
      <alignment vertical="center"/>
    </xf>
    <xf numFmtId="0" fontId="7" fillId="24" borderId="32" xfId="38" applyFill="1" applyBorder="1" applyAlignment="1">
      <alignment vertical="center"/>
    </xf>
    <xf numFmtId="0" fontId="7" fillId="24" borderId="45" xfId="38" applyFill="1" applyBorder="1" applyAlignment="1">
      <alignment vertical="center"/>
    </xf>
    <xf numFmtId="0" fontId="20" fillId="0" borderId="0" xfId="38" applyFont="1"/>
    <xf numFmtId="0" fontId="20" fillId="0" borderId="0" xfId="38" applyFont="1" applyAlignment="1">
      <alignment vertical="center"/>
    </xf>
    <xf numFmtId="0" fontId="7" fillId="0" borderId="0" xfId="38" applyAlignment="1">
      <alignment horizontal="left" vertical="center"/>
    </xf>
    <xf numFmtId="0" fontId="7" fillId="0" borderId="0" xfId="38" applyAlignment="1">
      <alignment horizontal="center" vertical="center"/>
    </xf>
    <xf numFmtId="0" fontId="7" fillId="0" borderId="0" xfId="38" applyAlignment="1">
      <alignment vertical="center"/>
    </xf>
    <xf numFmtId="0" fontId="24" fillId="0" borderId="0" xfId="38" applyFont="1" applyAlignment="1">
      <alignment horizontal="center" vertical="top"/>
    </xf>
    <xf numFmtId="0" fontId="7" fillId="0" borderId="15" xfId="38" applyBorder="1" applyAlignment="1">
      <alignment vertical="center"/>
    </xf>
    <xf numFmtId="0" fontId="7" fillId="0" borderId="0" xfId="38" applyProtection="1">
      <protection locked="0"/>
    </xf>
    <xf numFmtId="0" fontId="7" fillId="0" borderId="17" xfId="38" applyBorder="1" applyAlignment="1" applyProtection="1">
      <alignment horizontal="left" vertical="center"/>
      <protection locked="0"/>
    </xf>
    <xf numFmtId="0" fontId="7" fillId="0" borderId="18" xfId="38" applyBorder="1" applyAlignment="1">
      <alignment vertical="center"/>
    </xf>
    <xf numFmtId="0" fontId="20" fillId="24" borderId="53" xfId="38" applyFont="1" applyFill="1" applyBorder="1" applyAlignment="1">
      <alignment vertical="center"/>
    </xf>
    <xf numFmtId="0" fontId="20" fillId="24" borderId="57" xfId="38" applyFont="1" applyFill="1" applyBorder="1" applyAlignment="1">
      <alignment vertical="center" textRotation="90"/>
    </xf>
    <xf numFmtId="0" fontId="29" fillId="25" borderId="11" xfId="38" applyFont="1" applyFill="1" applyBorder="1" applyProtection="1">
      <protection locked="0"/>
    </xf>
    <xf numFmtId="0" fontId="28" fillId="0" borderId="10" xfId="38" applyFont="1" applyBorder="1" applyAlignment="1" applyProtection="1">
      <alignment vertical="center"/>
      <protection locked="0"/>
    </xf>
    <xf numFmtId="0" fontId="28" fillId="0" borderId="11" xfId="38" applyFont="1" applyBorder="1" applyAlignment="1" applyProtection="1">
      <alignment vertical="center"/>
      <protection locked="0"/>
    </xf>
    <xf numFmtId="0" fontId="32" fillId="0" borderId="0" xfId="0" applyFont="1"/>
    <xf numFmtId="0" fontId="38" fillId="24" borderId="0" xfId="46" applyFont="1" applyFill="1" applyAlignment="1">
      <alignment vertical="center"/>
    </xf>
    <xf numFmtId="0" fontId="1" fillId="0" borderId="0" xfId="47"/>
    <xf numFmtId="0" fontId="26" fillId="24" borderId="0" xfId="46" applyFont="1" applyFill="1" applyAlignment="1">
      <alignment vertical="center"/>
    </xf>
    <xf numFmtId="0" fontId="1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vertical="center"/>
    </xf>
    <xf numFmtId="0" fontId="32" fillId="24" borderId="0" xfId="0" applyFont="1" applyFill="1" applyAlignment="1">
      <alignment horizontal="center" vertical="center"/>
    </xf>
    <xf numFmtId="0" fontId="32" fillId="24" borderId="78" xfId="0" applyFont="1" applyFill="1" applyBorder="1" applyAlignment="1">
      <alignment horizontal="left" indent="1"/>
    </xf>
    <xf numFmtId="0" fontId="32" fillId="24" borderId="0" xfId="0" applyFont="1" applyFill="1" applyAlignment="1">
      <alignment horizontal="left" indent="1"/>
    </xf>
    <xf numFmtId="0" fontId="39" fillId="26" borderId="10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3" fillId="0" borderId="0" xfId="0" applyFont="1"/>
    <xf numFmtId="0" fontId="37" fillId="24" borderId="0" xfId="0" applyFont="1" applyFill="1"/>
    <xf numFmtId="0" fontId="38" fillId="24" borderId="81" xfId="46" applyFont="1" applyFill="1" applyBorder="1" applyAlignment="1">
      <alignment vertical="center"/>
    </xf>
    <xf numFmtId="0" fontId="38" fillId="24" borderId="86" xfId="46" applyFont="1" applyFill="1" applyBorder="1" applyAlignment="1">
      <alignment vertical="center"/>
    </xf>
    <xf numFmtId="0" fontId="38" fillId="24" borderId="85" xfId="46" applyFont="1" applyFill="1" applyBorder="1" applyAlignment="1">
      <alignment vertical="center"/>
    </xf>
    <xf numFmtId="0" fontId="20" fillId="24" borderId="120" xfId="46" applyFont="1" applyFill="1" applyBorder="1"/>
    <xf numFmtId="0" fontId="20" fillId="24" borderId="105" xfId="46" applyFont="1" applyFill="1" applyBorder="1"/>
    <xf numFmtId="0" fontId="20" fillId="24" borderId="0" xfId="46" applyFont="1" applyFill="1"/>
    <xf numFmtId="0" fontId="7" fillId="0" borderId="120" xfId="48" applyBorder="1" applyAlignment="1">
      <alignment vertical="center"/>
    </xf>
    <xf numFmtId="0" fontId="7" fillId="0" borderId="0" xfId="48" applyAlignment="1">
      <alignment vertical="center"/>
    </xf>
    <xf numFmtId="0" fontId="45" fillId="26" borderId="121" xfId="0" applyFont="1" applyFill="1" applyBorder="1" applyAlignment="1">
      <alignment horizontal="center" vertical="center"/>
    </xf>
    <xf numFmtId="0" fontId="35" fillId="24" borderId="0" xfId="46" applyFont="1" applyFill="1" applyAlignment="1">
      <alignment horizontal="center" vertical="center"/>
    </xf>
    <xf numFmtId="0" fontId="47" fillId="24" borderId="89" xfId="45" applyFont="1" applyFill="1" applyBorder="1" applyAlignment="1">
      <alignment vertical="center"/>
    </xf>
    <xf numFmtId="0" fontId="47" fillId="24" borderId="78" xfId="45" applyFont="1" applyFill="1" applyBorder="1" applyAlignment="1">
      <alignment vertical="center"/>
    </xf>
    <xf numFmtId="0" fontId="47" fillId="24" borderId="84" xfId="45" applyFont="1" applyFill="1" applyBorder="1" applyAlignment="1">
      <alignment vertical="center"/>
    </xf>
    <xf numFmtId="0" fontId="47" fillId="24" borderId="0" xfId="45" applyFont="1" applyFill="1" applyAlignment="1">
      <alignment vertical="center"/>
    </xf>
    <xf numFmtId="0" fontId="48" fillId="0" borderId="0" xfId="47" applyFont="1" applyAlignment="1">
      <alignment horizontal="left"/>
    </xf>
    <xf numFmtId="0" fontId="48" fillId="0" borderId="0" xfId="47" applyFont="1" applyAlignment="1">
      <alignment horizontal="center"/>
    </xf>
    <xf numFmtId="0" fontId="7" fillId="0" borderId="0" xfId="48"/>
    <xf numFmtId="0" fontId="1" fillId="25" borderId="86" xfId="44" applyFill="1" applyBorder="1" applyAlignment="1">
      <alignment horizontal="left"/>
    </xf>
    <xf numFmtId="0" fontId="7" fillId="25" borderId="105" xfId="48" applyFill="1" applyBorder="1" applyAlignment="1">
      <alignment horizontal="left"/>
    </xf>
    <xf numFmtId="0" fontId="20" fillId="0" borderId="0" xfId="48" applyFont="1"/>
    <xf numFmtId="0" fontId="1" fillId="25" borderId="89" xfId="48" applyFont="1" applyFill="1" applyBorder="1" applyAlignment="1">
      <alignment horizontal="left" vertical="center"/>
    </xf>
    <xf numFmtId="0" fontId="1" fillId="25" borderId="78" xfId="48" applyFont="1" applyFill="1" applyBorder="1" applyAlignment="1">
      <alignment horizontal="left" vertical="center"/>
    </xf>
    <xf numFmtId="0" fontId="1" fillId="25" borderId="78" xfId="48" applyFont="1" applyFill="1" applyBorder="1" applyAlignment="1">
      <alignment horizontal="center" vertical="center"/>
    </xf>
    <xf numFmtId="0" fontId="1" fillId="25" borderId="84" xfId="48" applyFont="1" applyFill="1" applyBorder="1" applyAlignment="1">
      <alignment horizontal="center" vertical="center"/>
    </xf>
    <xf numFmtId="0" fontId="1" fillId="25" borderId="78" xfId="48" applyFont="1" applyFill="1" applyBorder="1" applyAlignment="1">
      <alignment vertical="center"/>
    </xf>
    <xf numFmtId="0" fontId="7" fillId="0" borderId="0" xfId="48" applyAlignment="1">
      <alignment horizontal="left" vertical="center"/>
    </xf>
    <xf numFmtId="0" fontId="20" fillId="0" borderId="0" xfId="48" applyFont="1" applyAlignment="1">
      <alignment vertical="center"/>
    </xf>
    <xf numFmtId="0" fontId="1" fillId="25" borderId="89" xfId="48" applyFont="1" applyFill="1" applyBorder="1" applyAlignment="1">
      <alignment vertical="center"/>
    </xf>
    <xf numFmtId="0" fontId="1" fillId="25" borderId="84" xfId="48" applyFont="1" applyFill="1" applyBorder="1" applyAlignment="1">
      <alignment vertical="center"/>
    </xf>
    <xf numFmtId="0" fontId="20" fillId="0" borderId="0" xfId="48" applyFont="1" applyAlignment="1">
      <alignment horizontal="left"/>
    </xf>
    <xf numFmtId="0" fontId="7" fillId="0" borderId="0" xfId="48" applyAlignment="1">
      <alignment horizontal="right"/>
    </xf>
    <xf numFmtId="0" fontId="7" fillId="0" borderId="0" xfId="48" applyAlignment="1">
      <alignment horizontal="center"/>
    </xf>
    <xf numFmtId="0" fontId="40" fillId="25" borderId="142" xfId="48" applyFont="1" applyFill="1" applyBorder="1" applyAlignment="1">
      <alignment vertical="center" wrapText="1"/>
    </xf>
    <xf numFmtId="0" fontId="1" fillId="25" borderId="144" xfId="48" applyFont="1" applyFill="1" applyBorder="1" applyAlignment="1">
      <alignment vertical="center"/>
    </xf>
    <xf numFmtId="0" fontId="39" fillId="25" borderId="145" xfId="0" applyFont="1" applyFill="1" applyBorder="1" applyAlignment="1">
      <alignment horizontal="center" vertical="center"/>
    </xf>
    <xf numFmtId="0" fontId="39" fillId="25" borderId="152" xfId="0" applyFont="1" applyFill="1" applyBorder="1" applyAlignment="1">
      <alignment horizontal="center" vertical="center"/>
    </xf>
    <xf numFmtId="0" fontId="39" fillId="25" borderId="79" xfId="0" applyFont="1" applyFill="1" applyBorder="1" applyAlignment="1">
      <alignment horizontal="center" vertical="center"/>
    </xf>
    <xf numFmtId="0" fontId="39" fillId="25" borderId="88" xfId="0" applyFont="1" applyFill="1" applyBorder="1" applyAlignment="1">
      <alignment horizontal="center" vertical="center"/>
    </xf>
    <xf numFmtId="0" fontId="50" fillId="0" borderId="0" xfId="48" applyFont="1" applyAlignment="1">
      <alignment vertical="center"/>
    </xf>
    <xf numFmtId="0" fontId="39" fillId="25" borderId="154" xfId="48" applyFont="1" applyFill="1" applyBorder="1" applyAlignment="1">
      <alignment vertical="center"/>
    </xf>
    <xf numFmtId="0" fontId="27" fillId="0" borderId="0" xfId="48" applyFont="1" applyAlignment="1">
      <alignment vertical="center"/>
    </xf>
    <xf numFmtId="0" fontId="39" fillId="25" borderId="157" xfId="48" applyFont="1" applyFill="1" applyBorder="1" applyAlignment="1">
      <alignment horizontal="center" vertical="center"/>
    </xf>
    <xf numFmtId="0" fontId="1" fillId="25" borderId="105" xfId="48" applyFont="1" applyFill="1" applyBorder="1"/>
    <xf numFmtId="0" fontId="40" fillId="25" borderId="0" xfId="48" applyFont="1" applyFill="1" applyAlignment="1">
      <alignment horizontal="left" vertical="center"/>
    </xf>
    <xf numFmtId="0" fontId="40" fillId="25" borderId="0" xfId="48" applyFont="1" applyFill="1" applyAlignment="1">
      <alignment horizontal="center" vertical="center"/>
    </xf>
    <xf numFmtId="0" fontId="39" fillId="25" borderId="158" xfId="48" applyFont="1" applyFill="1" applyBorder="1" applyAlignment="1">
      <alignment horizontal="center" vertical="center"/>
    </xf>
    <xf numFmtId="0" fontId="1" fillId="25" borderId="0" xfId="48" applyFont="1" applyFill="1" applyAlignment="1">
      <alignment horizontal="left" vertical="center"/>
    </xf>
    <xf numFmtId="0" fontId="39" fillId="25" borderId="0" xfId="48" applyFont="1" applyFill="1" applyAlignment="1">
      <alignment horizontal="center" vertical="center"/>
    </xf>
    <xf numFmtId="0" fontId="39" fillId="25" borderId="120" xfId="48" applyFont="1" applyFill="1" applyBorder="1" applyAlignment="1">
      <alignment horizontal="center" vertical="center"/>
    </xf>
    <xf numFmtId="0" fontId="39" fillId="25" borderId="0" xfId="48" applyFont="1" applyFill="1" applyAlignment="1" applyProtection="1">
      <alignment vertical="center"/>
      <protection locked="0"/>
    </xf>
    <xf numFmtId="0" fontId="39" fillId="25" borderId="158" xfId="48" applyFont="1" applyFill="1" applyBorder="1" applyAlignment="1" applyProtection="1">
      <alignment vertical="center"/>
      <protection locked="0"/>
    </xf>
    <xf numFmtId="0" fontId="1" fillId="25" borderId="0" xfId="48" applyFont="1" applyFill="1" applyAlignment="1">
      <alignment vertical="center"/>
    </xf>
    <xf numFmtId="0" fontId="39" fillId="25" borderId="154" xfId="48" applyFont="1" applyFill="1" applyBorder="1" applyAlignment="1">
      <alignment vertical="top"/>
    </xf>
    <xf numFmtId="0" fontId="39" fillId="25" borderId="59" xfId="48" applyFont="1" applyFill="1" applyBorder="1" applyAlignment="1" applyProtection="1">
      <alignment vertical="center"/>
      <protection locked="0"/>
    </xf>
    <xf numFmtId="0" fontId="39" fillId="25" borderId="153" xfId="48" applyFont="1" applyFill="1" applyBorder="1" applyAlignment="1" applyProtection="1">
      <alignment vertical="center"/>
      <protection locked="0"/>
    </xf>
    <xf numFmtId="0" fontId="39" fillId="25" borderId="60" xfId="48" applyFont="1" applyFill="1" applyBorder="1" applyAlignment="1">
      <alignment vertical="top"/>
    </xf>
    <xf numFmtId="0" fontId="40" fillId="25" borderId="95" xfId="48" applyFont="1" applyFill="1" applyBorder="1" applyAlignment="1">
      <alignment horizontal="center" vertical="center"/>
    </xf>
    <xf numFmtId="0" fontId="39" fillId="25" borderId="105" xfId="48" applyFont="1" applyFill="1" applyBorder="1" applyAlignment="1">
      <alignment vertical="top"/>
    </xf>
    <xf numFmtId="0" fontId="27" fillId="0" borderId="0" xfId="48" applyFont="1" applyAlignment="1">
      <alignment horizontal="right" vertical="center"/>
    </xf>
    <xf numFmtId="0" fontId="27" fillId="0" borderId="0" xfId="48" applyFont="1" applyAlignment="1">
      <alignment horizontal="center" vertical="center"/>
    </xf>
    <xf numFmtId="0" fontId="7" fillId="25" borderId="159" xfId="48" applyFill="1" applyBorder="1" applyAlignment="1">
      <alignment vertical="center"/>
    </xf>
    <xf numFmtId="0" fontId="39" fillId="25" borderId="105" xfId="48" applyFont="1" applyFill="1" applyBorder="1" applyAlignment="1">
      <alignment vertical="center"/>
    </xf>
    <xf numFmtId="0" fontId="39" fillId="25" borderId="89" xfId="48" applyFont="1" applyFill="1" applyBorder="1" applyAlignment="1">
      <alignment vertical="center"/>
    </xf>
    <xf numFmtId="0" fontId="39" fillId="25" borderId="83" xfId="48" applyFont="1" applyFill="1" applyBorder="1" applyAlignment="1">
      <alignment vertical="center"/>
    </xf>
    <xf numFmtId="0" fontId="7" fillId="25" borderId="0" xfId="48" applyFill="1" applyAlignment="1">
      <alignment vertical="center"/>
    </xf>
    <xf numFmtId="0" fontId="32" fillId="24" borderId="0" xfId="0" applyFont="1" applyFill="1"/>
    <xf numFmtId="0" fontId="4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9" fillId="26" borderId="164" xfId="0" applyFont="1" applyFill="1" applyBorder="1" applyAlignment="1">
      <alignment horizontal="center" vertical="center"/>
    </xf>
    <xf numFmtId="0" fontId="39" fillId="24" borderId="106" xfId="0" applyFont="1" applyFill="1" applyBorder="1" applyAlignment="1" applyProtection="1">
      <alignment horizontal="center" vertical="center"/>
      <protection locked="0"/>
    </xf>
    <xf numFmtId="0" fontId="42" fillId="24" borderId="171" xfId="0" applyFont="1" applyFill="1" applyBorder="1" applyAlignment="1">
      <alignment horizontal="center" vertical="center" wrapText="1"/>
    </xf>
    <xf numFmtId="0" fontId="42" fillId="24" borderId="107" xfId="0" applyFont="1" applyFill="1" applyBorder="1" applyAlignment="1">
      <alignment horizontal="center" vertical="center" wrapText="1"/>
    </xf>
    <xf numFmtId="0" fontId="42" fillId="24" borderId="172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24" borderId="70" xfId="0" applyFont="1" applyFill="1" applyBorder="1" applyAlignment="1" applyProtection="1">
      <alignment horizontal="center" vertical="center"/>
      <protection locked="0"/>
    </xf>
    <xf numFmtId="0" fontId="52" fillId="24" borderId="173" xfId="0" applyFont="1" applyFill="1" applyBorder="1" applyAlignment="1" applyProtection="1">
      <alignment horizontal="center" vertical="center" wrapText="1"/>
      <protection locked="0"/>
    </xf>
    <xf numFmtId="0" fontId="53" fillId="24" borderId="173" xfId="0" applyFont="1" applyFill="1" applyBorder="1" applyAlignment="1" applyProtection="1">
      <alignment horizontal="center" vertical="center" wrapText="1"/>
      <protection locked="0"/>
    </xf>
    <xf numFmtId="0" fontId="33" fillId="24" borderId="111" xfId="0" applyFont="1" applyFill="1" applyBorder="1" applyAlignment="1" applyProtection="1">
      <alignment horizontal="center" vertical="center"/>
      <protection locked="0"/>
    </xf>
    <xf numFmtId="0" fontId="41" fillId="24" borderId="113" xfId="0" applyFont="1" applyFill="1" applyBorder="1" applyAlignment="1" applyProtection="1">
      <alignment horizontal="center" vertical="center" wrapText="1"/>
      <protection locked="0"/>
    </xf>
    <xf numFmtId="0" fontId="41" fillId="24" borderId="176" xfId="0" applyFont="1" applyFill="1" applyBorder="1" applyAlignment="1" applyProtection="1">
      <alignment horizontal="center" vertical="center" wrapText="1"/>
      <protection locked="0"/>
    </xf>
    <xf numFmtId="0" fontId="39" fillId="24" borderId="115" xfId="0" applyFont="1" applyFill="1" applyBorder="1" applyAlignment="1" applyProtection="1">
      <alignment horizontal="center" vertical="center"/>
      <protection locked="0"/>
    </xf>
    <xf numFmtId="0" fontId="42" fillId="24" borderId="180" xfId="0" applyFont="1" applyFill="1" applyBorder="1" applyAlignment="1">
      <alignment horizontal="center" vertical="center" wrapText="1"/>
    </xf>
    <xf numFmtId="0" fontId="42" fillId="24" borderId="181" xfId="0" applyFont="1" applyFill="1" applyBorder="1" applyAlignment="1">
      <alignment horizontal="center" vertical="center" wrapText="1"/>
    </xf>
    <xf numFmtId="0" fontId="42" fillId="24" borderId="182" xfId="0" applyFont="1" applyFill="1" applyBorder="1" applyAlignment="1">
      <alignment horizontal="center" vertical="center" wrapText="1"/>
    </xf>
    <xf numFmtId="0" fontId="55" fillId="24" borderId="185" xfId="0" applyFont="1" applyFill="1" applyBorder="1" applyAlignment="1" applyProtection="1">
      <alignment horizontal="center" vertical="center" wrapText="1"/>
      <protection locked="0"/>
    </xf>
    <xf numFmtId="0" fontId="41" fillId="24" borderId="173" xfId="0" applyFont="1" applyFill="1" applyBorder="1" applyAlignment="1" applyProtection="1">
      <alignment horizontal="center" vertical="center" wrapText="1"/>
      <protection locked="0"/>
    </xf>
    <xf numFmtId="0" fontId="33" fillId="24" borderId="106" xfId="0" applyFont="1" applyFill="1" applyBorder="1" applyAlignment="1" applyProtection="1">
      <alignment horizontal="center" vertical="center"/>
      <protection locked="0"/>
    </xf>
    <xf numFmtId="0" fontId="55" fillId="24" borderId="186" xfId="0" applyFont="1" applyFill="1" applyBorder="1" applyAlignment="1" applyProtection="1">
      <alignment horizontal="center" vertical="center" wrapText="1"/>
      <protection locked="0"/>
    </xf>
    <xf numFmtId="0" fontId="42" fillId="24" borderId="187" xfId="0" applyFont="1" applyFill="1" applyBorder="1" applyAlignment="1">
      <alignment horizontal="center" vertical="center" wrapText="1"/>
    </xf>
    <xf numFmtId="0" fontId="42" fillId="24" borderId="116" xfId="0" applyFont="1" applyFill="1" applyBorder="1" applyAlignment="1">
      <alignment horizontal="center" vertical="center" wrapText="1"/>
    </xf>
    <xf numFmtId="0" fontId="42" fillId="24" borderId="179" xfId="0" applyFont="1" applyFill="1" applyBorder="1" applyAlignment="1">
      <alignment horizontal="center" vertical="center" wrapText="1"/>
    </xf>
    <xf numFmtId="0" fontId="56" fillId="0" borderId="0" xfId="0" applyFont="1"/>
    <xf numFmtId="0" fontId="57" fillId="24" borderId="188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/>
    <xf numFmtId="0" fontId="54" fillId="24" borderId="185" xfId="0" applyFont="1" applyFill="1" applyBorder="1" applyAlignment="1" applyProtection="1">
      <alignment horizontal="center" vertical="center" wrapText="1"/>
      <protection locked="0"/>
    </xf>
    <xf numFmtId="0" fontId="51" fillId="0" borderId="185" xfId="0" applyFont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51" fillId="0" borderId="189" xfId="0" applyFont="1" applyBorder="1" applyAlignment="1" applyProtection="1">
      <alignment horizontal="center" vertical="center" wrapText="1"/>
      <protection locked="0"/>
    </xf>
    <xf numFmtId="0" fontId="51" fillId="0" borderId="190" xfId="0" applyFont="1" applyBorder="1" applyAlignment="1" applyProtection="1">
      <alignment horizontal="center" vertical="center" wrapText="1"/>
      <protection locked="0"/>
    </xf>
    <xf numFmtId="0" fontId="22" fillId="24" borderId="115" xfId="0" applyFont="1" applyFill="1" applyBorder="1" applyAlignment="1" applyProtection="1">
      <alignment horizontal="center"/>
      <protection locked="0"/>
    </xf>
    <xf numFmtId="0" fontId="58" fillId="24" borderId="70" xfId="0" applyFont="1" applyFill="1" applyBorder="1" applyAlignment="1" applyProtection="1">
      <alignment horizontal="center"/>
      <protection locked="0"/>
    </xf>
    <xf numFmtId="0" fontId="51" fillId="0" borderId="109" xfId="0" applyFont="1" applyBorder="1" applyAlignment="1" applyProtection="1">
      <alignment horizontal="center" vertical="center" wrapText="1"/>
      <protection locked="0"/>
    </xf>
    <xf numFmtId="0" fontId="51" fillId="0" borderId="173" xfId="0" applyFont="1" applyBorder="1" applyAlignment="1" applyProtection="1">
      <alignment horizontal="center" vertical="center" wrapText="1"/>
      <protection locked="0"/>
    </xf>
    <xf numFmtId="0" fontId="42" fillId="24" borderId="191" xfId="0" applyFont="1" applyFill="1" applyBorder="1" applyAlignment="1">
      <alignment horizontal="center" vertical="center" wrapText="1"/>
    </xf>
    <xf numFmtId="0" fontId="42" fillId="24" borderId="192" xfId="0" applyFont="1" applyFill="1" applyBorder="1" applyAlignment="1">
      <alignment horizontal="center" vertical="center" wrapText="1"/>
    </xf>
    <xf numFmtId="0" fontId="60" fillId="24" borderId="41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wrapText="1"/>
    </xf>
    <xf numFmtId="0" fontId="39" fillId="24" borderId="70" xfId="0" applyFont="1" applyFill="1" applyBorder="1" applyAlignment="1" applyProtection="1">
      <alignment horizontal="center" vertical="center"/>
      <protection locked="0"/>
    </xf>
    <xf numFmtId="0" fontId="1" fillId="0" borderId="184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1" fillId="0" borderId="173" xfId="0" applyFont="1" applyBorder="1" applyAlignment="1">
      <alignment horizontal="center" vertical="center" wrapText="1"/>
    </xf>
    <xf numFmtId="0" fontId="54" fillId="24" borderId="109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left" indent="1"/>
    </xf>
    <xf numFmtId="0" fontId="43" fillId="0" borderId="0" xfId="0" applyFont="1" applyAlignment="1">
      <alignment horizontal="left" indent="1"/>
    </xf>
    <xf numFmtId="0" fontId="59" fillId="0" borderId="184" xfId="0" applyFont="1" applyBorder="1" applyAlignment="1" applyProtection="1">
      <alignment horizontal="center" vertical="center"/>
      <protection locked="0"/>
    </xf>
    <xf numFmtId="0" fontId="51" fillId="0" borderId="184" xfId="0" applyFont="1" applyBorder="1" applyAlignment="1" applyProtection="1">
      <alignment horizontal="center" vertical="center" wrapText="1"/>
      <protection locked="0"/>
    </xf>
    <xf numFmtId="0" fontId="33" fillId="24" borderId="72" xfId="0" applyFont="1" applyFill="1" applyBorder="1" applyAlignment="1" applyProtection="1">
      <alignment horizontal="center"/>
      <protection locked="0"/>
    </xf>
    <xf numFmtId="0" fontId="52" fillId="24" borderId="194" xfId="0" applyFont="1" applyFill="1" applyBorder="1" applyAlignment="1" applyProtection="1">
      <alignment horizontal="center" vertical="center" wrapText="1"/>
      <protection locked="0"/>
    </xf>
    <xf numFmtId="0" fontId="1" fillId="24" borderId="73" xfId="0" applyFont="1" applyFill="1" applyBorder="1" applyProtection="1">
      <protection locked="0"/>
    </xf>
    <xf numFmtId="0" fontId="1" fillId="24" borderId="75" xfId="0" applyFont="1" applyFill="1" applyBorder="1" applyProtection="1">
      <protection locked="0"/>
    </xf>
    <xf numFmtId="0" fontId="1" fillId="24" borderId="0" xfId="0" applyFont="1" applyFill="1"/>
    <xf numFmtId="0" fontId="62" fillId="24" borderId="0" xfId="0" applyFont="1" applyFill="1" applyAlignment="1">
      <alignment horizontal="left"/>
    </xf>
    <xf numFmtId="0" fontId="63" fillId="24" borderId="0" xfId="0" applyFont="1" applyFill="1"/>
    <xf numFmtId="0" fontId="62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horizontal="center" wrapText="1"/>
    </xf>
    <xf numFmtId="0" fontId="30" fillId="0" borderId="11" xfId="38" applyFont="1" applyBorder="1"/>
    <xf numFmtId="0" fontId="28" fillId="0" borderId="32" xfId="38" applyFont="1" applyBorder="1" applyAlignment="1" applyProtection="1">
      <alignment vertical="center"/>
      <protection locked="0"/>
    </xf>
    <xf numFmtId="14" fontId="1" fillId="25" borderId="78" xfId="48" applyNumberFormat="1" applyFont="1" applyFill="1" applyBorder="1" applyAlignment="1">
      <alignment vertical="center"/>
    </xf>
    <xf numFmtId="0" fontId="20" fillId="24" borderId="11" xfId="38" applyFont="1" applyFill="1" applyBorder="1" applyAlignment="1">
      <alignment vertical="center" wrapText="1"/>
    </xf>
    <xf numFmtId="0" fontId="20" fillId="24" borderId="36" xfId="38" applyFont="1" applyFill="1" applyBorder="1" applyAlignment="1">
      <alignment vertical="center" wrapText="1"/>
    </xf>
    <xf numFmtId="0" fontId="32" fillId="0" borderId="85" xfId="0" applyFont="1" applyBorder="1"/>
    <xf numFmtId="0" fontId="26" fillId="24" borderId="120" xfId="46" applyFont="1" applyFill="1" applyBorder="1" applyAlignment="1">
      <alignment vertical="center"/>
    </xf>
    <xf numFmtId="0" fontId="35" fillId="24" borderId="120" xfId="46" applyFont="1" applyFill="1" applyBorder="1" applyAlignment="1">
      <alignment horizontal="center" vertical="center"/>
    </xf>
    <xf numFmtId="0" fontId="7" fillId="25" borderId="86" xfId="336" applyFont="1" applyFill="1" applyBorder="1" applyAlignment="1">
      <alignment vertical="center"/>
    </xf>
    <xf numFmtId="0" fontId="7" fillId="25" borderId="85" xfId="336" applyFont="1" applyFill="1" applyBorder="1" applyAlignment="1">
      <alignment vertical="center"/>
    </xf>
    <xf numFmtId="0" fontId="7" fillId="25" borderId="105" xfId="336" applyFont="1" applyFill="1" applyBorder="1" applyAlignment="1">
      <alignment vertical="center"/>
    </xf>
    <xf numFmtId="0" fontId="7" fillId="25" borderId="89" xfId="336" applyFont="1" applyFill="1" applyBorder="1" applyAlignment="1">
      <alignment vertical="center"/>
    </xf>
    <xf numFmtId="0" fontId="7" fillId="25" borderId="78" xfId="336" applyFont="1" applyFill="1" applyBorder="1" applyAlignment="1">
      <alignment vertical="center"/>
    </xf>
    <xf numFmtId="167" fontId="7" fillId="25" borderId="73" xfId="336" applyNumberFormat="1" applyFont="1" applyFill="1" applyBorder="1" applyAlignment="1" applyProtection="1">
      <alignment vertical="center"/>
      <protection locked="0"/>
    </xf>
    <xf numFmtId="167" fontId="7" fillId="25" borderId="75" xfId="336" applyNumberFormat="1" applyFont="1" applyFill="1" applyBorder="1" applyAlignment="1" applyProtection="1">
      <alignment vertical="center"/>
      <protection locked="0"/>
    </xf>
    <xf numFmtId="0" fontId="75" fillId="0" borderId="0" xfId="47" applyFont="1" applyAlignment="1">
      <alignment horizontal="center" vertical="center" wrapText="1"/>
    </xf>
    <xf numFmtId="0" fontId="21" fillId="0" borderId="0" xfId="47" applyFont="1" applyAlignment="1">
      <alignment horizontal="center"/>
    </xf>
    <xf numFmtId="0" fontId="76" fillId="0" borderId="0" xfId="0" applyFont="1"/>
    <xf numFmtId="0" fontId="75" fillId="0" borderId="0" xfId="47" applyFont="1" applyAlignment="1">
      <alignment horizontal="left" vertical="top"/>
    </xf>
    <xf numFmtId="0" fontId="75" fillId="0" borderId="0" xfId="47" applyFont="1" applyAlignment="1">
      <alignment horizontal="center" vertical="top"/>
    </xf>
    <xf numFmtId="0" fontId="48" fillId="0" borderId="0" xfId="47" applyFont="1" applyAlignment="1">
      <alignment horizontal="left" vertical="top"/>
    </xf>
    <xf numFmtId="0" fontId="48" fillId="0" borderId="0" xfId="47" applyFont="1" applyAlignment="1">
      <alignment horizontal="center" vertical="top"/>
    </xf>
    <xf numFmtId="168" fontId="7" fillId="25" borderId="208" xfId="45" applyNumberFormat="1" applyFill="1" applyBorder="1" applyAlignment="1">
      <alignment horizontal="center" vertical="center"/>
    </xf>
    <xf numFmtId="0" fontId="20" fillId="0" borderId="209" xfId="45" applyFont="1" applyBorder="1" applyAlignment="1">
      <alignment horizontal="center" vertical="center"/>
    </xf>
    <xf numFmtId="0" fontId="75" fillId="0" borderId="0" xfId="47" applyFont="1" applyAlignment="1">
      <alignment horizontal="left"/>
    </xf>
    <xf numFmtId="0" fontId="75" fillId="0" borderId="0" xfId="47" applyFont="1" applyAlignment="1">
      <alignment horizontal="center"/>
    </xf>
    <xf numFmtId="168" fontId="7" fillId="25" borderId="211" xfId="45" applyNumberFormat="1" applyFill="1" applyBorder="1" applyAlignment="1">
      <alignment horizontal="center" vertical="center"/>
    </xf>
    <xf numFmtId="168" fontId="7" fillId="0" borderId="213" xfId="45" applyNumberFormat="1" applyBorder="1" applyAlignment="1">
      <alignment horizontal="center" vertical="center"/>
    </xf>
    <xf numFmtId="1" fontId="7" fillId="25" borderId="211" xfId="45" applyNumberFormat="1" applyFill="1" applyBorder="1" applyAlignment="1">
      <alignment horizontal="center" vertical="center"/>
    </xf>
    <xf numFmtId="1" fontId="7" fillId="25" borderId="216" xfId="45" applyNumberFormat="1" applyFill="1" applyBorder="1" applyAlignment="1">
      <alignment horizontal="center" vertical="center"/>
    </xf>
    <xf numFmtId="0" fontId="20" fillId="25" borderId="86" xfId="45" applyFont="1" applyFill="1" applyBorder="1" applyAlignment="1">
      <alignment vertical="center"/>
    </xf>
    <xf numFmtId="0" fontId="20" fillId="25" borderId="85" xfId="45" applyFont="1" applyFill="1" applyBorder="1" applyAlignment="1">
      <alignment vertical="center"/>
    </xf>
    <xf numFmtId="0" fontId="20" fillId="25" borderId="86" xfId="45" applyFont="1" applyFill="1" applyBorder="1" applyAlignment="1">
      <alignment horizontal="left" vertical="center"/>
    </xf>
    <xf numFmtId="0" fontId="20" fillId="25" borderId="85" xfId="45" applyFont="1" applyFill="1" applyBorder="1" applyAlignment="1">
      <alignment horizontal="left" vertical="center"/>
    </xf>
    <xf numFmtId="0" fontId="7" fillId="0" borderId="105" xfId="47" applyFont="1" applyBorder="1" applyAlignment="1">
      <alignment vertical="center"/>
    </xf>
    <xf numFmtId="0" fontId="78" fillId="0" borderId="105" xfId="0" applyFont="1" applyBorder="1"/>
    <xf numFmtId="0" fontId="29" fillId="0" borderId="120" xfId="47" applyFont="1" applyBorder="1" applyAlignment="1">
      <alignment vertical="center"/>
    </xf>
    <xf numFmtId="0" fontId="0" fillId="0" borderId="89" xfId="0" applyBorder="1"/>
    <xf numFmtId="0" fontId="0" fillId="0" borderId="78" xfId="0" applyBorder="1"/>
    <xf numFmtId="0" fontId="0" fillId="0" borderId="84" xfId="0" applyBorder="1"/>
    <xf numFmtId="0" fontId="20" fillId="24" borderId="195" xfId="38" applyFont="1" applyFill="1" applyBorder="1" applyAlignment="1">
      <alignment vertical="center"/>
    </xf>
    <xf numFmtId="0" fontId="7" fillId="24" borderId="12" xfId="45" applyFill="1" applyBorder="1" applyAlignment="1">
      <alignment vertical="center"/>
    </xf>
    <xf numFmtId="0" fontId="7" fillId="24" borderId="13" xfId="45" applyFill="1" applyBorder="1" applyAlignment="1">
      <alignment vertical="center"/>
    </xf>
    <xf numFmtId="0" fontId="7" fillId="24" borderId="48" xfId="45" applyFill="1" applyBorder="1" applyAlignment="1">
      <alignment vertical="center"/>
    </xf>
    <xf numFmtId="0" fontId="60" fillId="25" borderId="144" xfId="48" applyFont="1" applyFill="1" applyBorder="1" applyAlignment="1">
      <alignment horizontal="center" vertical="center"/>
    </xf>
    <xf numFmtId="0" fontId="7" fillId="24" borderId="86" xfId="45" applyFill="1" applyBorder="1" applyAlignment="1">
      <alignment horizontal="center" vertical="center"/>
    </xf>
    <xf numFmtId="0" fontId="7" fillId="24" borderId="85" xfId="45" applyFill="1" applyBorder="1" applyAlignment="1">
      <alignment horizontal="center" vertical="center"/>
    </xf>
    <xf numFmtId="0" fontId="7" fillId="24" borderId="105" xfId="45" applyFill="1" applyBorder="1" applyAlignment="1">
      <alignment horizontal="center" vertical="center"/>
    </xf>
    <xf numFmtId="0" fontId="7" fillId="24" borderId="0" xfId="45" applyFill="1" applyAlignment="1">
      <alignment horizontal="center" vertical="center"/>
    </xf>
    <xf numFmtId="0" fontId="44" fillId="24" borderId="78" xfId="0" applyFont="1" applyFill="1" applyBorder="1" applyAlignment="1">
      <alignment horizontal="center" vertical="center"/>
    </xf>
    <xf numFmtId="0" fontId="36" fillId="0" borderId="105" xfId="0" applyFont="1" applyBorder="1"/>
    <xf numFmtId="0" fontId="40" fillId="25" borderId="122" xfId="48" applyFont="1" applyFill="1" applyBorder="1" applyAlignment="1">
      <alignment horizontal="left"/>
    </xf>
    <xf numFmtId="0" fontId="1" fillId="25" borderId="123" xfId="48" applyFont="1" applyFill="1" applyBorder="1" applyAlignment="1">
      <alignment horizontal="left"/>
    </xf>
    <xf numFmtId="0" fontId="1" fillId="25" borderId="124" xfId="48" applyFont="1" applyFill="1" applyBorder="1" applyAlignment="1">
      <alignment horizontal="left"/>
    </xf>
    <xf numFmtId="0" fontId="1" fillId="25" borderId="125" xfId="48" applyFont="1" applyFill="1" applyBorder="1" applyAlignment="1">
      <alignment horizontal="center"/>
    </xf>
    <xf numFmtId="0" fontId="1" fillId="25" borderId="126" xfId="48" applyFont="1" applyFill="1" applyBorder="1" applyAlignment="1">
      <alignment horizontal="center"/>
    </xf>
    <xf numFmtId="0" fontId="1" fillId="25" borderId="127" xfId="48" applyFont="1" applyFill="1" applyBorder="1" applyAlignment="1">
      <alignment horizontal="center"/>
    </xf>
    <xf numFmtId="165" fontId="1" fillId="25" borderId="125" xfId="44" applyNumberFormat="1" applyFill="1" applyBorder="1" applyAlignment="1">
      <alignment horizontal="center"/>
    </xf>
    <xf numFmtId="165" fontId="1" fillId="25" borderId="126" xfId="44" applyNumberFormat="1" applyFill="1" applyBorder="1" applyAlignment="1">
      <alignment horizontal="center"/>
    </xf>
    <xf numFmtId="165" fontId="1" fillId="25" borderId="127" xfId="44" applyNumberFormat="1" applyFill="1" applyBorder="1" applyAlignment="1">
      <alignment horizontal="center"/>
    </xf>
    <xf numFmtId="0" fontId="1" fillId="25" borderId="128" xfId="44" applyFill="1" applyBorder="1" applyAlignment="1">
      <alignment horizontal="left"/>
    </xf>
    <xf numFmtId="0" fontId="1" fillId="25" borderId="129" xfId="44" applyFill="1" applyBorder="1" applyAlignment="1">
      <alignment horizontal="left"/>
    </xf>
    <xf numFmtId="0" fontId="7" fillId="25" borderId="128" xfId="48" applyFill="1" applyBorder="1" applyAlignment="1">
      <alignment horizontal="left"/>
    </xf>
    <xf numFmtId="0" fontId="7" fillId="25" borderId="129" xfId="48" applyFill="1" applyBorder="1" applyAlignment="1">
      <alignment horizontal="left"/>
    </xf>
    <xf numFmtId="0" fontId="7" fillId="25" borderId="131" xfId="48" applyFill="1" applyBorder="1" applyAlignment="1">
      <alignment horizontal="center" vertical="center"/>
    </xf>
    <xf numFmtId="0" fontId="7" fillId="25" borderId="132" xfId="48" applyFill="1" applyBorder="1" applyAlignment="1">
      <alignment horizontal="center" vertical="center"/>
    </xf>
    <xf numFmtId="0" fontId="1" fillId="25" borderId="105" xfId="48" applyFont="1" applyFill="1" applyBorder="1" applyAlignment="1">
      <alignment horizontal="left" vertical="center"/>
    </xf>
    <xf numFmtId="0" fontId="41" fillId="25" borderId="137" xfId="48" applyFont="1" applyFill="1" applyBorder="1" applyAlignment="1" applyProtection="1">
      <alignment horizontal="center" vertical="center" wrapText="1"/>
      <protection locked="0"/>
    </xf>
    <xf numFmtId="0" fontId="41" fillId="25" borderId="138" xfId="48" applyFont="1" applyFill="1" applyBorder="1" applyAlignment="1" applyProtection="1">
      <alignment horizontal="center" vertical="center" wrapText="1"/>
      <protection locked="0"/>
    </xf>
    <xf numFmtId="0" fontId="1" fillId="25" borderId="105" xfId="0" applyFont="1" applyFill="1" applyBorder="1" applyAlignment="1">
      <alignment horizontal="center" vertical="center"/>
    </xf>
    <xf numFmtId="0" fontId="32" fillId="25" borderId="105" xfId="0" applyFont="1" applyFill="1" applyBorder="1" applyAlignment="1">
      <alignment horizontal="center" vertical="center"/>
    </xf>
    <xf numFmtId="9" fontId="1" fillId="25" borderId="139" xfId="48" applyNumberFormat="1" applyFont="1" applyFill="1" applyBorder="1" applyAlignment="1" applyProtection="1">
      <alignment horizontal="center" vertical="center"/>
      <protection locked="0"/>
    </xf>
    <xf numFmtId="0" fontId="1" fillId="25" borderId="139" xfId="48" applyFont="1" applyFill="1" applyBorder="1" applyAlignment="1" applyProtection="1">
      <alignment horizontal="center" vertical="center"/>
      <protection locked="0"/>
    </xf>
    <xf numFmtId="0" fontId="1" fillId="25" borderId="140" xfId="48" applyFont="1" applyFill="1" applyBorder="1" applyAlignment="1" applyProtection="1">
      <alignment horizontal="center" vertical="center"/>
      <protection locked="0"/>
    </xf>
    <xf numFmtId="0" fontId="1" fillId="25" borderId="139" xfId="48" applyFont="1" applyFill="1" applyBorder="1" applyAlignment="1">
      <alignment horizontal="center" vertical="center"/>
    </xf>
    <xf numFmtId="0" fontId="1" fillId="25" borderId="140" xfId="48" applyFont="1" applyFill="1" applyBorder="1" applyAlignment="1">
      <alignment horizontal="center" vertical="center"/>
    </xf>
    <xf numFmtId="0" fontId="1" fillId="25" borderId="94" xfId="44" applyFill="1" applyBorder="1" applyAlignment="1">
      <alignment horizontal="left"/>
    </xf>
    <xf numFmtId="0" fontId="1" fillId="25" borderId="95" xfId="44" applyFill="1" applyBorder="1" applyAlignment="1">
      <alignment horizontal="left"/>
    </xf>
    <xf numFmtId="0" fontId="1" fillId="25" borderId="133" xfId="44" applyFill="1" applyBorder="1" applyAlignment="1" applyProtection="1">
      <alignment horizontal="left"/>
      <protection locked="0"/>
    </xf>
    <xf numFmtId="0" fontId="1" fillId="25" borderId="134" xfId="44" applyFill="1" applyBorder="1" applyAlignment="1" applyProtection="1">
      <alignment horizontal="left"/>
      <protection locked="0"/>
    </xf>
    <xf numFmtId="0" fontId="1" fillId="25" borderId="86" xfId="48" applyFont="1" applyFill="1" applyBorder="1" applyAlignment="1">
      <alignment horizontal="left" vertical="center"/>
    </xf>
    <xf numFmtId="0" fontId="1" fillId="25" borderId="85" xfId="48" applyFont="1" applyFill="1" applyBorder="1" applyAlignment="1">
      <alignment horizontal="left" vertical="center"/>
    </xf>
    <xf numFmtId="0" fontId="1" fillId="25" borderId="85" xfId="48" applyFont="1" applyFill="1" applyBorder="1" applyAlignment="1">
      <alignment horizontal="center" vertical="center"/>
    </xf>
    <xf numFmtId="0" fontId="1" fillId="25" borderId="81" xfId="48" applyFont="1" applyFill="1" applyBorder="1" applyAlignment="1">
      <alignment horizontal="center" vertical="center"/>
    </xf>
    <xf numFmtId="0" fontId="1" fillId="25" borderId="137" xfId="48" applyFont="1" applyFill="1" applyBorder="1" applyAlignment="1">
      <alignment horizontal="center" vertical="center"/>
    </xf>
    <xf numFmtId="0" fontId="1" fillId="25" borderId="138" xfId="48" applyFont="1" applyFill="1" applyBorder="1" applyAlignment="1">
      <alignment horizontal="center" vertical="center"/>
    </xf>
    <xf numFmtId="0" fontId="1" fillId="25" borderId="86" xfId="0" applyFont="1" applyFill="1" applyBorder="1" applyAlignment="1">
      <alignment horizontal="center" vertical="center"/>
    </xf>
    <xf numFmtId="1" fontId="1" fillId="25" borderId="135" xfId="48" applyNumberFormat="1" applyFont="1" applyFill="1" applyBorder="1" applyAlignment="1">
      <alignment horizontal="center" vertical="center"/>
    </xf>
    <xf numFmtId="1" fontId="1" fillId="25" borderId="136" xfId="48" applyNumberFormat="1" applyFont="1" applyFill="1" applyBorder="1" applyAlignment="1">
      <alignment horizontal="center" vertical="center"/>
    </xf>
    <xf numFmtId="1" fontId="1" fillId="25" borderId="139" xfId="48" applyNumberFormat="1" applyFont="1" applyFill="1" applyBorder="1" applyAlignment="1">
      <alignment horizontal="center" vertical="center"/>
    </xf>
    <xf numFmtId="1" fontId="1" fillId="25" borderId="140" xfId="48" applyNumberFormat="1" applyFont="1" applyFill="1" applyBorder="1" applyAlignment="1">
      <alignment horizontal="center" vertical="center"/>
    </xf>
    <xf numFmtId="0" fontId="1" fillId="25" borderId="91" xfId="48" applyFont="1" applyFill="1" applyBorder="1" applyAlignment="1">
      <alignment vertical="center"/>
    </xf>
    <xf numFmtId="0" fontId="32" fillId="25" borderId="92" xfId="0" applyFont="1" applyFill="1" applyBorder="1" applyAlignment="1">
      <alignment vertical="center"/>
    </xf>
    <xf numFmtId="0" fontId="32" fillId="25" borderId="141" xfId="0" applyFont="1" applyFill="1" applyBorder="1" applyAlignment="1">
      <alignment vertical="center"/>
    </xf>
    <xf numFmtId="0" fontId="40" fillId="25" borderId="143" xfId="48" applyFont="1" applyFill="1" applyBorder="1" applyAlignment="1">
      <alignment horizontal="center" vertical="center" wrapText="1"/>
    </xf>
    <xf numFmtId="0" fontId="32" fillId="25" borderId="141" xfId="0" applyFont="1" applyFill="1" applyBorder="1"/>
    <xf numFmtId="0" fontId="39" fillId="25" borderId="143" xfId="48" applyFont="1" applyFill="1" applyBorder="1" applyAlignment="1">
      <alignment horizontal="center" vertical="center"/>
    </xf>
    <xf numFmtId="0" fontId="39" fillId="25" borderId="92" xfId="48" applyFont="1" applyFill="1" applyBorder="1" applyAlignment="1">
      <alignment horizontal="center" vertical="center"/>
    </xf>
    <xf numFmtId="0" fontId="39" fillId="25" borderId="143" xfId="0" applyFont="1" applyFill="1" applyBorder="1" applyAlignment="1">
      <alignment horizontal="center" vertical="center" wrapText="1"/>
    </xf>
    <xf numFmtId="0" fontId="39" fillId="25" borderId="93" xfId="0" applyFont="1" applyFill="1" applyBorder="1" applyAlignment="1">
      <alignment horizontal="center" vertical="center" wrapText="1"/>
    </xf>
    <xf numFmtId="49" fontId="49" fillId="25" borderId="146" xfId="0" applyNumberFormat="1" applyFont="1" applyFill="1" applyBorder="1" applyAlignment="1" applyProtection="1">
      <alignment horizontal="center" vertical="center"/>
      <protection locked="0"/>
    </xf>
    <xf numFmtId="49" fontId="49" fillId="25" borderId="147" xfId="0" applyNumberFormat="1" applyFont="1" applyFill="1" applyBorder="1" applyAlignment="1" applyProtection="1">
      <alignment horizontal="center" vertical="center"/>
      <protection locked="0"/>
    </xf>
    <xf numFmtId="0" fontId="1" fillId="25" borderId="146" xfId="48" applyFont="1" applyFill="1" applyBorder="1" applyAlignment="1">
      <alignment horizontal="center" vertical="center"/>
    </xf>
    <xf numFmtId="0" fontId="1" fillId="25" borderId="10" xfId="48" applyFont="1" applyFill="1" applyBorder="1" applyAlignment="1">
      <alignment horizontal="center" vertical="center"/>
    </xf>
    <xf numFmtId="0" fontId="39" fillId="25" borderId="10" xfId="48" applyFont="1" applyFill="1" applyBorder="1" applyAlignment="1">
      <alignment horizontal="center" vertical="center"/>
    </xf>
    <xf numFmtId="0" fontId="1" fillId="25" borderId="147" xfId="0" applyFont="1" applyFill="1" applyBorder="1" applyAlignment="1">
      <alignment vertical="center"/>
    </xf>
    <xf numFmtId="0" fontId="1" fillId="25" borderId="146" xfId="0" applyFont="1" applyFill="1" applyBorder="1" applyAlignment="1">
      <alignment horizontal="center" vertical="center"/>
    </xf>
    <xf numFmtId="0" fontId="32" fillId="25" borderId="148" xfId="0" applyFont="1" applyFill="1" applyBorder="1" applyAlignment="1">
      <alignment horizontal="center" vertical="center"/>
    </xf>
    <xf numFmtId="0" fontId="1" fillId="25" borderId="149" xfId="48" applyFont="1" applyFill="1" applyBorder="1" applyAlignment="1">
      <alignment horizontal="center" vertical="center"/>
    </xf>
    <xf numFmtId="0" fontId="1" fillId="25" borderId="11" xfId="48" applyFont="1" applyFill="1" applyBorder="1" applyAlignment="1">
      <alignment horizontal="center" vertical="center"/>
    </xf>
    <xf numFmtId="0" fontId="1" fillId="25" borderId="150" xfId="48" applyFont="1" applyFill="1" applyBorder="1" applyAlignment="1">
      <alignment horizontal="center" vertical="center"/>
    </xf>
    <xf numFmtId="49" fontId="49" fillId="0" borderId="149" xfId="0" applyNumberFormat="1" applyFont="1" applyBorder="1" applyAlignment="1" applyProtection="1">
      <alignment horizontal="center" vertical="center"/>
      <protection locked="0"/>
    </xf>
    <xf numFmtId="49" fontId="49" fillId="0" borderId="15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49" fontId="49" fillId="25" borderId="149" xfId="0" applyNumberFormat="1" applyFont="1" applyFill="1" applyBorder="1" applyAlignment="1" applyProtection="1">
      <alignment horizontal="center" vertical="center"/>
      <protection locked="0"/>
    </xf>
    <xf numFmtId="49" fontId="49" fillId="25" borderId="150" xfId="0" applyNumberFormat="1" applyFont="1" applyFill="1" applyBorder="1" applyAlignment="1" applyProtection="1">
      <alignment horizontal="center" vertical="center"/>
      <protection locked="0"/>
    </xf>
    <xf numFmtId="0" fontId="1" fillId="25" borderId="149" xfId="48" applyFont="1" applyFill="1" applyBorder="1" applyAlignment="1" applyProtection="1">
      <alignment horizontal="center" vertical="center"/>
      <protection locked="0"/>
    </xf>
    <xf numFmtId="0" fontId="1" fillId="25" borderId="11" xfId="48" applyFont="1" applyFill="1" applyBorder="1" applyAlignment="1" applyProtection="1">
      <alignment horizontal="center" vertical="center"/>
      <protection locked="0"/>
    </xf>
    <xf numFmtId="0" fontId="1" fillId="25" borderId="150" xfId="48" applyFont="1" applyFill="1" applyBorder="1" applyAlignment="1" applyProtection="1">
      <alignment horizontal="center" vertical="center"/>
      <protection locked="0"/>
    </xf>
    <xf numFmtId="0" fontId="1" fillId="25" borderId="122" xfId="48" applyFont="1" applyFill="1" applyBorder="1" applyAlignment="1">
      <alignment horizontal="center" vertical="center"/>
    </xf>
    <xf numFmtId="0" fontId="40" fillId="25" borderId="94" xfId="48" applyFont="1" applyFill="1" applyBorder="1" applyAlignment="1">
      <alignment horizontal="left" vertical="center"/>
    </xf>
    <xf numFmtId="0" fontId="40" fillId="25" borderId="95" xfId="48" applyFont="1" applyFill="1" applyBorder="1" applyAlignment="1">
      <alignment horizontal="left" vertical="center"/>
    </xf>
    <xf numFmtId="0" fontId="39" fillId="25" borderId="156" xfId="48" applyFont="1" applyFill="1" applyBorder="1" applyAlignment="1">
      <alignment horizontal="left" vertical="center"/>
    </xf>
    <xf numFmtId="0" fontId="1" fillId="25" borderId="95" xfId="48" applyFont="1" applyFill="1" applyBorder="1" applyAlignment="1">
      <alignment horizontal="left" vertical="center"/>
    </xf>
    <xf numFmtId="0" fontId="39" fillId="25" borderId="158" xfId="48" applyFont="1" applyFill="1" applyBorder="1" applyAlignment="1">
      <alignment horizontal="right" vertical="center" wrapText="1"/>
    </xf>
    <xf numFmtId="0" fontId="1" fillId="25" borderId="0" xfId="48" applyFont="1" applyFill="1" applyAlignment="1" applyProtection="1">
      <alignment horizontal="center" vertical="center"/>
      <protection locked="0"/>
    </xf>
    <xf numFmtId="0" fontId="1" fillId="25" borderId="120" xfId="48" applyFont="1" applyFill="1" applyBorder="1" applyAlignment="1" applyProtection="1">
      <alignment horizontal="center" vertical="center"/>
      <protection locked="0"/>
    </xf>
    <xf numFmtId="0" fontId="1" fillId="25" borderId="59" xfId="48" applyFont="1" applyFill="1" applyBorder="1" applyAlignment="1" applyProtection="1">
      <alignment horizontal="center" vertical="center"/>
      <protection locked="0"/>
    </xf>
    <xf numFmtId="0" fontId="1" fillId="25" borderId="155" xfId="48" applyFont="1" applyFill="1" applyBorder="1" applyAlignment="1" applyProtection="1">
      <alignment horizontal="center" vertical="center"/>
      <protection locked="0"/>
    </xf>
    <xf numFmtId="0" fontId="33" fillId="25" borderId="59" xfId="48" applyFont="1" applyFill="1" applyBorder="1" applyAlignment="1" applyProtection="1">
      <alignment horizontal="center" vertical="top"/>
      <protection locked="0"/>
    </xf>
    <xf numFmtId="0" fontId="39" fillId="25" borderId="59" xfId="48" applyFont="1" applyFill="1" applyBorder="1" applyAlignment="1" applyProtection="1">
      <alignment horizontal="center" vertical="top"/>
      <protection locked="0"/>
    </xf>
    <xf numFmtId="0" fontId="40" fillId="25" borderId="86" xfId="48" applyFont="1" applyFill="1" applyBorder="1" applyAlignment="1">
      <alignment horizontal="left" vertical="center"/>
    </xf>
    <xf numFmtId="0" fontId="40" fillId="25" borderId="85" xfId="48" applyFont="1" applyFill="1" applyBorder="1" applyAlignment="1">
      <alignment horizontal="left" vertical="center"/>
    </xf>
    <xf numFmtId="0" fontId="40" fillId="25" borderId="87" xfId="48" applyFont="1" applyFill="1" applyBorder="1" applyAlignment="1">
      <alignment horizontal="left" vertical="center"/>
    </xf>
    <xf numFmtId="0" fontId="40" fillId="25" borderId="80" xfId="48" applyFont="1" applyFill="1" applyBorder="1" applyAlignment="1">
      <alignment horizontal="left" vertical="center"/>
    </xf>
    <xf numFmtId="0" fontId="1" fillId="25" borderId="153" xfId="48" applyFont="1" applyFill="1" applyBorder="1" applyAlignment="1" applyProtection="1">
      <alignment horizontal="center" vertical="center"/>
      <protection locked="0"/>
    </xf>
    <xf numFmtId="0" fontId="7" fillId="25" borderId="0" xfId="48" applyFill="1" applyAlignment="1">
      <alignment horizontal="center" vertical="center"/>
    </xf>
    <xf numFmtId="0" fontId="39" fillId="25" borderId="0" xfId="48" applyFont="1" applyFill="1" applyAlignment="1" applyProtection="1">
      <alignment horizontal="center" vertical="center"/>
      <protection locked="0"/>
    </xf>
    <xf numFmtId="0" fontId="39" fillId="25" borderId="120" xfId="48" applyFont="1" applyFill="1" applyBorder="1" applyAlignment="1" applyProtection="1">
      <alignment horizontal="center" vertical="center"/>
      <protection locked="0"/>
    </xf>
    <xf numFmtId="0" fontId="39" fillId="25" borderId="59" xfId="48" applyFont="1" applyFill="1" applyBorder="1" applyAlignment="1" applyProtection="1">
      <alignment horizontal="center" vertical="center"/>
      <protection locked="0"/>
    </xf>
    <xf numFmtId="165" fontId="39" fillId="25" borderId="59" xfId="48" applyNumberFormat="1" applyFont="1" applyFill="1" applyBorder="1" applyAlignment="1">
      <alignment horizontal="center" vertical="center"/>
    </xf>
    <xf numFmtId="0" fontId="39" fillId="25" borderId="59" xfId="48" applyFont="1" applyFill="1" applyBorder="1" applyAlignment="1">
      <alignment horizontal="center" vertical="center"/>
    </xf>
    <xf numFmtId="165" fontId="39" fillId="25" borderId="59" xfId="48" applyNumberFormat="1" applyFont="1" applyFill="1" applyBorder="1" applyAlignment="1">
      <alignment horizontal="left" vertical="center"/>
    </xf>
    <xf numFmtId="0" fontId="39" fillId="25" borderId="59" xfId="48" applyFont="1" applyFill="1" applyBorder="1" applyAlignment="1">
      <alignment horizontal="left" vertical="center"/>
    </xf>
    <xf numFmtId="0" fontId="39" fillId="25" borderId="94" xfId="48" applyFont="1" applyFill="1" applyBorder="1" applyAlignment="1">
      <alignment horizontal="left" vertical="center"/>
    </xf>
    <xf numFmtId="0" fontId="39" fillId="25" borderId="95" xfId="48" applyFont="1" applyFill="1" applyBorder="1" applyAlignment="1">
      <alignment horizontal="left" vertical="center"/>
    </xf>
    <xf numFmtId="0" fontId="1" fillId="25" borderId="156" xfId="48" applyFont="1" applyFill="1" applyBorder="1" applyAlignment="1">
      <alignment horizontal="left" vertical="center"/>
    </xf>
    <xf numFmtId="0" fontId="1" fillId="25" borderId="105" xfId="48" applyFont="1" applyFill="1" applyBorder="1" applyAlignment="1">
      <alignment horizontal="center" vertical="center"/>
    </xf>
    <xf numFmtId="0" fontId="1" fillId="25" borderId="0" xfId="48" applyFont="1" applyFill="1" applyAlignment="1">
      <alignment horizontal="center" vertical="center"/>
    </xf>
    <xf numFmtId="0" fontId="1" fillId="25" borderId="158" xfId="48" applyFont="1" applyFill="1" applyBorder="1" applyAlignment="1" applyProtection="1">
      <alignment horizontal="center" vertical="center"/>
      <protection locked="0"/>
    </xf>
    <xf numFmtId="0" fontId="1" fillId="25" borderId="94" xfId="48" applyFont="1" applyFill="1" applyBorder="1" applyAlignment="1">
      <alignment horizontal="left" vertical="center"/>
    </xf>
    <xf numFmtId="0" fontId="1" fillId="25" borderId="159" xfId="48" applyFont="1" applyFill="1" applyBorder="1" applyAlignment="1">
      <alignment horizontal="left" vertical="center"/>
    </xf>
    <xf numFmtId="0" fontId="7" fillId="25" borderId="105" xfId="48" applyFill="1" applyBorder="1" applyAlignment="1">
      <alignment horizontal="center" vertical="center"/>
    </xf>
    <xf numFmtId="0" fontId="7" fillId="25" borderId="0" xfId="48" applyFill="1" applyAlignment="1" applyProtection="1">
      <alignment horizontal="center" vertical="center"/>
      <protection locked="0"/>
    </xf>
    <xf numFmtId="0" fontId="7" fillId="25" borderId="158" xfId="48" applyFill="1" applyBorder="1" applyAlignment="1" applyProtection="1">
      <alignment horizontal="center" vertical="center"/>
      <protection locked="0"/>
    </xf>
    <xf numFmtId="0" fontId="7" fillId="25" borderId="78" xfId="48" applyFill="1" applyBorder="1" applyAlignment="1" applyProtection="1">
      <alignment horizontal="center" vertical="center"/>
      <protection locked="0"/>
    </xf>
    <xf numFmtId="0" fontId="7" fillId="25" borderId="90" xfId="48" applyFill="1" applyBorder="1" applyAlignment="1" applyProtection="1">
      <alignment horizontal="center" vertical="center"/>
      <protection locked="0"/>
    </xf>
    <xf numFmtId="0" fontId="7" fillId="25" borderId="120" xfId="48" applyFill="1" applyBorder="1" applyAlignment="1" applyProtection="1">
      <alignment horizontal="center" vertical="center"/>
      <protection locked="0"/>
    </xf>
    <xf numFmtId="0" fontId="7" fillId="25" borderId="84" xfId="48" applyFill="1" applyBorder="1" applyAlignment="1" applyProtection="1">
      <alignment horizontal="center" vertical="center"/>
      <protection locked="0"/>
    </xf>
    <xf numFmtId="0" fontId="39" fillId="25" borderId="78" xfId="48" applyFont="1" applyFill="1" applyBorder="1" applyAlignment="1" applyProtection="1">
      <alignment horizontal="center" vertical="center"/>
      <protection locked="0"/>
    </xf>
    <xf numFmtId="9" fontId="20" fillId="0" borderId="0" xfId="48" applyNumberFormat="1" applyFont="1" applyAlignment="1">
      <alignment vertical="center"/>
    </xf>
    <xf numFmtId="0" fontId="7" fillId="25" borderId="130" xfId="48" applyFill="1" applyBorder="1" applyAlignment="1">
      <alignment horizontal="center"/>
    </xf>
    <xf numFmtId="0" fontId="39" fillId="25" borderId="0" xfId="48" applyFont="1" applyFill="1" applyAlignment="1">
      <alignment vertical="center"/>
    </xf>
    <xf numFmtId="0" fontId="39" fillId="25" borderId="105" xfId="48" applyFont="1" applyFill="1" applyBorder="1" applyAlignment="1">
      <alignment horizontal="left" vertical="center"/>
    </xf>
    <xf numFmtId="0" fontId="1" fillId="25" borderId="222" xfId="48" applyFont="1" applyFill="1" applyBorder="1" applyAlignment="1" applyProtection="1">
      <alignment horizontal="center" vertical="center"/>
      <protection locked="0"/>
    </xf>
    <xf numFmtId="0" fontId="1" fillId="25" borderId="221" xfId="48" applyFont="1" applyFill="1" applyBorder="1" applyAlignment="1" applyProtection="1">
      <alignment horizontal="center" vertical="center"/>
      <protection locked="0"/>
    </xf>
    <xf numFmtId="0" fontId="1" fillId="25" borderId="223" xfId="48" applyFont="1" applyFill="1" applyBorder="1" applyAlignment="1" applyProtection="1">
      <alignment horizontal="center" vertical="center"/>
      <protection locked="0"/>
    </xf>
    <xf numFmtId="0" fontId="1" fillId="25" borderId="224" xfId="48" applyFont="1" applyFill="1" applyBorder="1" applyAlignment="1" applyProtection="1">
      <alignment horizontal="center" vertical="center"/>
      <protection locked="0"/>
    </xf>
    <xf numFmtId="0" fontId="1" fillId="25" borderId="225" xfId="48" applyFont="1" applyFill="1" applyBorder="1" applyAlignment="1" applyProtection="1">
      <alignment horizontal="center" vertical="center"/>
      <protection locked="0"/>
    </xf>
    <xf numFmtId="0" fontId="1" fillId="25" borderId="226" xfId="48" applyFont="1" applyFill="1" applyBorder="1" applyAlignment="1" applyProtection="1">
      <alignment horizontal="center" vertical="center"/>
      <protection locked="0"/>
    </xf>
    <xf numFmtId="0" fontId="1" fillId="25" borderId="227" xfId="48" applyFont="1" applyFill="1" applyBorder="1" applyAlignment="1" applyProtection="1">
      <alignment horizontal="center" vertical="center"/>
      <protection locked="0"/>
    </xf>
    <xf numFmtId="0" fontId="39" fillId="25" borderId="120" xfId="48" applyFont="1" applyFill="1" applyBorder="1" applyAlignment="1">
      <alignment vertical="center"/>
    </xf>
    <xf numFmtId="0" fontId="39" fillId="25" borderId="155" xfId="48" applyFont="1" applyFill="1" applyBorder="1" applyAlignment="1" applyProtection="1">
      <alignment horizontal="center" vertical="center"/>
      <protection locked="0"/>
    </xf>
    <xf numFmtId="0" fontId="39" fillId="25" borderId="105" xfId="48" applyFont="1" applyFill="1" applyBorder="1" applyAlignment="1">
      <alignment horizontal="left" vertical="center" wrapText="1"/>
    </xf>
    <xf numFmtId="0" fontId="39" fillId="25" borderId="218" xfId="48" applyFont="1" applyFill="1" applyBorder="1" applyAlignment="1" applyProtection="1">
      <alignment horizontal="left" vertical="center"/>
      <protection locked="0"/>
    </xf>
    <xf numFmtId="0" fontId="39" fillId="25" borderId="228" xfId="48" applyFont="1" applyFill="1" applyBorder="1" applyAlignment="1">
      <alignment vertical="center"/>
    </xf>
    <xf numFmtId="0" fontId="54" fillId="24" borderId="0" xfId="0" applyFont="1" applyFill="1" applyAlignment="1" applyProtection="1">
      <alignment vertical="center"/>
      <protection locked="0"/>
    </xf>
    <xf numFmtId="15" fontId="33" fillId="24" borderId="82" xfId="0" applyNumberFormat="1" applyFont="1" applyFill="1" applyBorder="1" applyAlignment="1" applyProtection="1">
      <alignment horizontal="center" vertical="center" wrapText="1"/>
      <protection locked="0"/>
    </xf>
    <xf numFmtId="0" fontId="7" fillId="25" borderId="217" xfId="45" applyFill="1" applyBorder="1" applyAlignment="1">
      <alignment horizontal="left" vertical="center"/>
    </xf>
    <xf numFmtId="0" fontId="1" fillId="25" borderId="229" xfId="44" applyFill="1" applyBorder="1" applyAlignment="1">
      <alignment horizontal="left"/>
    </xf>
    <xf numFmtId="0" fontId="1" fillId="25" borderId="105" xfId="48" applyFont="1" applyFill="1" applyBorder="1" applyAlignment="1">
      <alignment horizontal="left"/>
    </xf>
    <xf numFmtId="0" fontId="1" fillId="25" borderId="230" xfId="48" applyFont="1" applyFill="1" applyBorder="1" applyAlignment="1">
      <alignment horizontal="left"/>
    </xf>
    <xf numFmtId="0" fontId="7" fillId="24" borderId="120" xfId="45" applyFill="1" applyBorder="1" applyAlignment="1" applyProtection="1">
      <alignment vertical="top" wrapText="1"/>
      <protection locked="0"/>
    </xf>
    <xf numFmtId="0" fontId="7" fillId="24" borderId="105" xfId="45" applyFill="1" applyBorder="1" applyAlignment="1" applyProtection="1">
      <alignment vertical="top" wrapText="1"/>
      <protection locked="0"/>
    </xf>
    <xf numFmtId="0" fontId="47" fillId="25" borderId="105" xfId="45" applyFont="1" applyFill="1" applyBorder="1" applyAlignment="1">
      <alignment vertical="center"/>
    </xf>
    <xf numFmtId="0" fontId="47" fillId="25" borderId="120" xfId="45" applyFont="1" applyFill="1" applyBorder="1" applyAlignment="1">
      <alignment vertical="center"/>
    </xf>
    <xf numFmtId="0" fontId="7" fillId="25" borderId="120" xfId="45" applyFill="1" applyBorder="1" applyAlignment="1">
      <alignment vertical="center"/>
    </xf>
    <xf numFmtId="0" fontId="7" fillId="25" borderId="105" xfId="45" applyFill="1" applyBorder="1" applyAlignment="1">
      <alignment horizontal="left" vertical="center"/>
    </xf>
    <xf numFmtId="0" fontId="1" fillId="25" borderId="139" xfId="48" applyFont="1" applyFill="1" applyBorder="1" applyAlignment="1">
      <alignment horizontal="left" vertical="center"/>
    </xf>
    <xf numFmtId="0" fontId="29" fillId="25" borderId="11" xfId="38" applyFont="1" applyFill="1" applyBorder="1" applyAlignment="1" applyProtection="1">
      <alignment horizontal="left"/>
      <protection locked="0"/>
    </xf>
    <xf numFmtId="0" fontId="23" fillId="0" borderId="31" xfId="38" applyFont="1" applyBorder="1"/>
    <xf numFmtId="0" fontId="30" fillId="0" borderId="31" xfId="38" applyFont="1" applyBorder="1"/>
    <xf numFmtId="0" fontId="20" fillId="0" borderId="11" xfId="38" applyFont="1" applyBorder="1" applyProtection="1">
      <protection locked="0"/>
    </xf>
    <xf numFmtId="0" fontId="28" fillId="0" borderId="11" xfId="38" applyFont="1" applyBorder="1" applyProtection="1">
      <protection locked="0"/>
    </xf>
    <xf numFmtId="0" fontId="36" fillId="0" borderId="232" xfId="0" applyFont="1" applyBorder="1"/>
    <xf numFmtId="0" fontId="36" fillId="0" borderId="233" xfId="0" applyFont="1" applyBorder="1" applyAlignment="1">
      <alignment horizontal="center"/>
    </xf>
    <xf numFmtId="0" fontId="36" fillId="0" borderId="234" xfId="0" applyFont="1" applyBorder="1" applyAlignment="1">
      <alignment horizontal="center"/>
    </xf>
    <xf numFmtId="0" fontId="36" fillId="0" borderId="235" xfId="0" applyFont="1" applyBorder="1" applyAlignment="1">
      <alignment horizontal="center"/>
    </xf>
    <xf numFmtId="0" fontId="36" fillId="0" borderId="224" xfId="0" applyFont="1" applyBorder="1"/>
    <xf numFmtId="0" fontId="7" fillId="25" borderId="0" xfId="336" applyFont="1" applyFill="1" applyAlignment="1">
      <alignment vertical="center"/>
    </xf>
    <xf numFmtId="0" fontId="7" fillId="24" borderId="0" xfId="45" applyFill="1" applyAlignment="1" applyProtection="1">
      <alignment vertical="top" wrapText="1"/>
      <protection locked="0"/>
    </xf>
    <xf numFmtId="0" fontId="47" fillId="25" borderId="0" xfId="45" applyFont="1" applyFill="1" applyAlignment="1">
      <alignment vertical="center"/>
    </xf>
    <xf numFmtId="0" fontId="7" fillId="0" borderId="0" xfId="45" applyAlignment="1">
      <alignment vertical="center"/>
    </xf>
    <xf numFmtId="0" fontId="7" fillId="25" borderId="0" xfId="45" applyFill="1" applyAlignment="1">
      <alignment vertical="center"/>
    </xf>
    <xf numFmtId="0" fontId="7" fillId="25" borderId="0" xfId="45" applyFill="1" applyAlignment="1">
      <alignment horizontal="left" vertical="center"/>
    </xf>
    <xf numFmtId="1" fontId="7" fillId="25" borderId="0" xfId="45" applyNumberFormat="1" applyFill="1" applyAlignment="1">
      <alignment horizontal="center" vertical="center"/>
    </xf>
    <xf numFmtId="0" fontId="7" fillId="0" borderId="0" xfId="47" applyFont="1" applyAlignment="1">
      <alignment vertical="center"/>
    </xf>
    <xf numFmtId="0" fontId="29" fillId="0" borderId="0" xfId="47" applyFont="1" applyAlignment="1">
      <alignment vertical="center"/>
    </xf>
    <xf numFmtId="0" fontId="29" fillId="0" borderId="0" xfId="47" applyFont="1"/>
    <xf numFmtId="0" fontId="7" fillId="25" borderId="74" xfId="45" applyFill="1" applyBorder="1" applyAlignment="1">
      <alignment horizontal="left" vertical="center"/>
    </xf>
    <xf numFmtId="0" fontId="7" fillId="0" borderId="0" xfId="45" applyAlignment="1" applyProtection="1">
      <alignment vertical="top" wrapText="1"/>
      <protection locked="0"/>
    </xf>
    <xf numFmtId="0" fontId="7" fillId="0" borderId="120" xfId="45" applyBorder="1" applyAlignment="1" applyProtection="1">
      <alignment vertical="top" wrapText="1"/>
      <protection locked="0"/>
    </xf>
    <xf numFmtId="0" fontId="7" fillId="0" borderId="202" xfId="45" applyBorder="1" applyAlignment="1" applyProtection="1">
      <alignment vertical="center"/>
      <protection locked="0"/>
    </xf>
    <xf numFmtId="0" fontId="86" fillId="29" borderId="239" xfId="0" applyFont="1" applyFill="1" applyBorder="1" applyAlignment="1">
      <alignment horizontal="center" vertical="center" wrapText="1"/>
    </xf>
    <xf numFmtId="0" fontId="87" fillId="29" borderId="84" xfId="0" applyFont="1" applyFill="1" applyBorder="1" applyAlignment="1">
      <alignment horizontal="center" vertical="center" wrapText="1"/>
    </xf>
    <xf numFmtId="0" fontId="87" fillId="29" borderId="103" xfId="0" applyFont="1" applyFill="1" applyBorder="1" applyAlignment="1">
      <alignment horizontal="center" vertical="center" wrapText="1"/>
    </xf>
    <xf numFmtId="0" fontId="88" fillId="29" borderId="103" xfId="0" applyFont="1" applyFill="1" applyBorder="1" applyAlignment="1">
      <alignment horizontal="center" vertical="center" wrapText="1"/>
    </xf>
    <xf numFmtId="0" fontId="89" fillId="29" borderId="84" xfId="0" applyFont="1" applyFill="1" applyBorder="1" applyAlignment="1">
      <alignment horizontal="center" vertical="center" wrapText="1"/>
    </xf>
    <xf numFmtId="0" fontId="89" fillId="29" borderId="103" xfId="0" applyFont="1" applyFill="1" applyBorder="1" applyAlignment="1">
      <alignment horizontal="center" vertical="center" wrapText="1"/>
    </xf>
    <xf numFmtId="0" fontId="88" fillId="29" borderId="84" xfId="0" applyFont="1" applyFill="1" applyBorder="1" applyAlignment="1">
      <alignment horizontal="center" vertical="center" wrapText="1"/>
    </xf>
    <xf numFmtId="0" fontId="90" fillId="29" borderId="78" xfId="0" applyFont="1" applyFill="1" applyBorder="1" applyAlignment="1">
      <alignment horizontal="center" vertical="center" wrapText="1"/>
    </xf>
    <xf numFmtId="0" fontId="89" fillId="29" borderId="240" xfId="0" applyFont="1" applyFill="1" applyBorder="1" applyAlignment="1">
      <alignment horizontal="center" vertical="center" wrapText="1"/>
    </xf>
    <xf numFmtId="0" fontId="0" fillId="29" borderId="241" xfId="0" applyFill="1" applyBorder="1"/>
    <xf numFmtId="0" fontId="20" fillId="25" borderId="48" xfId="38" applyFont="1" applyFill="1" applyBorder="1" applyAlignment="1" applyProtection="1">
      <alignment vertical="center"/>
      <protection locked="0"/>
    </xf>
    <xf numFmtId="0" fontId="7" fillId="0" borderId="48" xfId="38" applyBorder="1" applyAlignment="1">
      <alignment vertical="center"/>
    </xf>
    <xf numFmtId="0" fontId="39" fillId="25" borderId="204" xfId="48" applyFont="1" applyFill="1" applyBorder="1" applyAlignment="1">
      <alignment horizontal="center" vertical="center"/>
    </xf>
    <xf numFmtId="0" fontId="39" fillId="25" borderId="218" xfId="48" applyFont="1" applyFill="1" applyBorder="1" applyAlignment="1">
      <alignment horizontal="left" vertical="center"/>
    </xf>
    <xf numFmtId="14" fontId="39" fillId="27" borderId="204" xfId="48" applyNumberFormat="1" applyFont="1" applyFill="1" applyBorder="1" applyAlignment="1">
      <alignment horizontal="center" vertical="center"/>
    </xf>
    <xf numFmtId="0" fontId="1" fillId="25" borderId="218" xfId="48" applyFont="1" applyFill="1" applyBorder="1" applyAlignment="1">
      <alignment vertical="center"/>
    </xf>
    <xf numFmtId="0" fontId="1" fillId="25" borderId="218" xfId="48" applyFont="1" applyFill="1" applyBorder="1" applyAlignment="1">
      <alignment horizontal="center" vertical="center"/>
    </xf>
    <xf numFmtId="0" fontId="39" fillId="25" borderId="218" xfId="48" applyFont="1" applyFill="1" applyBorder="1" applyAlignment="1">
      <alignment vertical="top"/>
    </xf>
    <xf numFmtId="0" fontId="39" fillId="25" borderId="218" xfId="48" applyFont="1" applyFill="1" applyBorder="1" applyAlignment="1">
      <alignment vertical="center"/>
    </xf>
    <xf numFmtId="0" fontId="7" fillId="25" borderId="218" xfId="48" applyFill="1" applyBorder="1" applyAlignment="1">
      <alignment horizontal="center" vertical="center"/>
    </xf>
    <xf numFmtId="0" fontId="41" fillId="24" borderId="242" xfId="0" applyFont="1" applyFill="1" applyBorder="1" applyAlignment="1" applyProtection="1">
      <alignment horizontal="center" vertical="center" wrapText="1"/>
      <protection locked="0"/>
    </xf>
    <xf numFmtId="0" fontId="54" fillId="24" borderId="243" xfId="0" applyFont="1" applyFill="1" applyBorder="1" applyAlignment="1" applyProtection="1">
      <alignment horizontal="center" vertical="center" wrapText="1"/>
      <protection locked="0"/>
    </xf>
    <xf numFmtId="0" fontId="59" fillId="24" borderId="195" xfId="0" applyFont="1" applyFill="1" applyBorder="1" applyAlignment="1" applyProtection="1">
      <alignment horizontal="center" vertical="center"/>
      <protection locked="0"/>
    </xf>
    <xf numFmtId="0" fontId="61" fillId="24" borderId="217" xfId="0" applyFont="1" applyFill="1" applyBorder="1" applyAlignment="1" applyProtection="1">
      <alignment horizontal="center" vertical="center"/>
      <protection locked="0"/>
    </xf>
    <xf numFmtId="0" fontId="51" fillId="24" borderId="217" xfId="0" applyFont="1" applyFill="1" applyBorder="1" applyAlignment="1" applyProtection="1">
      <alignment horizontal="center" vertical="center"/>
      <protection locked="0"/>
    </xf>
    <xf numFmtId="168" fontId="32" fillId="0" borderId="204" xfId="45" applyNumberFormat="1" applyFont="1" applyBorder="1" applyAlignment="1" applyProtection="1">
      <alignment horizontal="center" vertical="center"/>
      <protection locked="0"/>
    </xf>
    <xf numFmtId="168" fontId="32" fillId="0" borderId="204" xfId="45" applyNumberFormat="1" applyFont="1" applyBorder="1" applyAlignment="1">
      <alignment horizontal="center" vertical="center" wrapText="1"/>
    </xf>
    <xf numFmtId="0" fontId="20" fillId="28" borderId="204" xfId="45" applyFont="1" applyFill="1" applyBorder="1" applyAlignment="1">
      <alignment horizontal="center" vertical="center"/>
    </xf>
    <xf numFmtId="0" fontId="1" fillId="0" borderId="204" xfId="0" applyFont="1" applyBorder="1" applyAlignment="1">
      <alignment horizontal="center"/>
    </xf>
    <xf numFmtId="0" fontId="32" fillId="0" borderId="246" xfId="45" applyFont="1" applyBorder="1" applyAlignment="1">
      <alignment horizontal="center" vertical="center"/>
    </xf>
    <xf numFmtId="0" fontId="32" fillId="0" borderId="247" xfId="45" applyFont="1" applyBorder="1" applyAlignment="1">
      <alignment horizontal="center" vertical="center"/>
    </xf>
    <xf numFmtId="0" fontId="92" fillId="0" borderId="204" xfId="0" applyFont="1" applyBorder="1" applyAlignment="1">
      <alignment horizontal="left"/>
    </xf>
    <xf numFmtId="0" fontId="1" fillId="0" borderId="204" xfId="0" applyFont="1" applyBorder="1" applyAlignment="1">
      <alignment horizontal="left"/>
    </xf>
    <xf numFmtId="0" fontId="20" fillId="28" borderId="204" xfId="45" applyFont="1" applyFill="1" applyBorder="1" applyAlignment="1">
      <alignment vertical="center"/>
    </xf>
    <xf numFmtId="0" fontId="66" fillId="26" borderId="248" xfId="45" applyFont="1" applyFill="1" applyBorder="1" applyAlignment="1">
      <alignment horizontal="center" vertical="center" wrapText="1"/>
    </xf>
    <xf numFmtId="0" fontId="74" fillId="26" borderId="248" xfId="45" applyFont="1" applyFill="1" applyBorder="1" applyAlignment="1">
      <alignment horizontal="center" vertical="center" wrapText="1"/>
    </xf>
    <xf numFmtId="2" fontId="92" fillId="0" borderId="204" xfId="0" applyNumberFormat="1" applyFont="1" applyBorder="1" applyAlignment="1">
      <alignment horizontal="center"/>
    </xf>
    <xf numFmtId="0" fontId="32" fillId="0" borderId="231" xfId="45" applyFont="1" applyBorder="1" applyAlignment="1">
      <alignment horizontal="center" vertical="center"/>
    </xf>
    <xf numFmtId="0" fontId="1" fillId="0" borderId="248" xfId="0" applyFont="1" applyBorder="1" applyAlignment="1">
      <alignment horizontal="left"/>
    </xf>
    <xf numFmtId="0" fontId="92" fillId="0" borderId="248" xfId="0" applyFont="1" applyBorder="1" applyAlignment="1">
      <alignment horizontal="left"/>
    </xf>
    <xf numFmtId="0" fontId="0" fillId="0" borderId="248" xfId="0" applyBorder="1" applyAlignment="1">
      <alignment horizontal="center"/>
    </xf>
    <xf numFmtId="2" fontId="92" fillId="0" borderId="248" xfId="0" applyNumberFormat="1" applyFont="1" applyBorder="1" applyAlignment="1">
      <alignment horizontal="center"/>
    </xf>
    <xf numFmtId="168" fontId="32" fillId="0" borderId="248" xfId="45" applyNumberFormat="1" applyFont="1" applyBorder="1" applyAlignment="1" applyProtection="1">
      <alignment horizontal="center" vertical="center"/>
      <protection locked="0"/>
    </xf>
    <xf numFmtId="168" fontId="32" fillId="0" borderId="248" xfId="45" applyNumberFormat="1" applyFont="1" applyBorder="1" applyAlignment="1">
      <alignment horizontal="center" vertical="center" wrapText="1"/>
    </xf>
    <xf numFmtId="0" fontId="47" fillId="25" borderId="121" xfId="45" applyFont="1" applyFill="1" applyBorder="1" applyAlignment="1">
      <alignment vertical="center"/>
    </xf>
    <xf numFmtId="0" fontId="47" fillId="25" borderId="122" xfId="45" applyFont="1" applyFill="1" applyBorder="1" applyAlignment="1">
      <alignment vertical="center"/>
    </xf>
    <xf numFmtId="0" fontId="47" fillId="25" borderId="103" xfId="45" applyFont="1" applyFill="1" applyBorder="1" applyAlignment="1">
      <alignment vertical="center"/>
    </xf>
    <xf numFmtId="0" fontId="93" fillId="0" borderId="248" xfId="45" applyFont="1" applyBorder="1" applyAlignment="1">
      <alignment horizontal="left" vertical="center"/>
    </xf>
    <xf numFmtId="0" fontId="94" fillId="0" borderId="204" xfId="0" applyFont="1" applyBorder="1" applyAlignment="1">
      <alignment horizontal="left"/>
    </xf>
    <xf numFmtId="0" fontId="92" fillId="0" borderId="204" xfId="0" applyFont="1" applyBorder="1" applyAlignment="1">
      <alignment horizontal="center"/>
    </xf>
    <xf numFmtId="0" fontId="20" fillId="24" borderId="196" xfId="38" applyFont="1" applyFill="1" applyBorder="1" applyAlignment="1">
      <alignment vertical="center"/>
    </xf>
    <xf numFmtId="0" fontId="20" fillId="24" borderId="11" xfId="38" applyFont="1" applyFill="1" applyBorder="1" applyAlignment="1">
      <alignment vertical="center"/>
    </xf>
    <xf numFmtId="0" fontId="20" fillId="24" borderId="36" xfId="38" applyFont="1" applyFill="1" applyBorder="1" applyAlignment="1">
      <alignment vertical="center"/>
    </xf>
    <xf numFmtId="0" fontId="91" fillId="0" borderId="157" xfId="45" applyFont="1" applyBorder="1" applyAlignment="1">
      <alignment horizontal="center" vertical="center"/>
    </xf>
    <xf numFmtId="0" fontId="91" fillId="0" borderId="249" xfId="45" applyFont="1" applyBorder="1" applyAlignment="1">
      <alignment horizontal="center" vertical="center"/>
    </xf>
    <xf numFmtId="0" fontId="20" fillId="0" borderId="11" xfId="38" applyFont="1" applyBorder="1" applyAlignment="1">
      <alignment vertical="center"/>
    </xf>
    <xf numFmtId="0" fontId="20" fillId="0" borderId="36" xfId="38" applyFont="1" applyBorder="1" applyAlignment="1">
      <alignment vertical="center"/>
    </xf>
    <xf numFmtId="0" fontId="7" fillId="25" borderId="73" xfId="336" applyFont="1" applyFill="1" applyBorder="1" applyAlignment="1">
      <alignment vertical="center"/>
    </xf>
    <xf numFmtId="0" fontId="7" fillId="25" borderId="75" xfId="336" applyFont="1" applyFill="1" applyBorder="1" applyAlignment="1">
      <alignment vertical="center"/>
    </xf>
    <xf numFmtId="0" fontId="32" fillId="0" borderId="250" xfId="45" applyFont="1" applyBorder="1" applyAlignment="1">
      <alignment horizontal="center" vertical="center"/>
    </xf>
    <xf numFmtId="0" fontId="1" fillId="0" borderId="104" xfId="0" applyFont="1" applyBorder="1" applyAlignment="1">
      <alignment horizontal="left"/>
    </xf>
    <xf numFmtId="0" fontId="92" fillId="0" borderId="104" xfId="0" applyFont="1" applyBorder="1" applyAlignment="1">
      <alignment horizontal="left"/>
    </xf>
    <xf numFmtId="0" fontId="1" fillId="0" borderId="104" xfId="0" applyFont="1" applyBorder="1" applyAlignment="1">
      <alignment horizontal="center"/>
    </xf>
    <xf numFmtId="2" fontId="92" fillId="0" borderId="104" xfId="0" applyNumberFormat="1" applyFont="1" applyBorder="1" applyAlignment="1">
      <alignment horizontal="center"/>
    </xf>
    <xf numFmtId="168" fontId="32" fillId="0" borderId="104" xfId="45" applyNumberFormat="1" applyFont="1" applyBorder="1" applyAlignment="1" applyProtection="1">
      <alignment horizontal="center" vertical="center"/>
      <protection locked="0"/>
    </xf>
    <xf numFmtId="168" fontId="32" fillId="0" borderId="104" xfId="45" applyNumberFormat="1" applyFont="1" applyBorder="1" applyAlignment="1">
      <alignment horizontal="center" vertical="center" wrapText="1"/>
    </xf>
    <xf numFmtId="0" fontId="92" fillId="0" borderId="104" xfId="0" applyFont="1" applyBorder="1" applyAlignment="1">
      <alignment horizontal="center"/>
    </xf>
    <xf numFmtId="0" fontId="32" fillId="0" borderId="251" xfId="45" applyFont="1" applyBorder="1" applyAlignment="1">
      <alignment horizontal="center" vertical="center"/>
    </xf>
    <xf numFmtId="0" fontId="1" fillId="30" borderId="79" xfId="0" applyFont="1" applyFill="1" applyBorder="1" applyAlignment="1">
      <alignment horizontal="center"/>
    </xf>
    <xf numFmtId="0" fontId="92" fillId="30" borderId="79" xfId="0" applyFont="1" applyFill="1" applyBorder="1" applyAlignment="1">
      <alignment horizontal="center"/>
    </xf>
    <xf numFmtId="2" fontId="92" fillId="30" borderId="252" xfId="0" applyNumberFormat="1" applyFont="1" applyFill="1" applyBorder="1" applyAlignment="1">
      <alignment horizontal="center"/>
    </xf>
    <xf numFmtId="0" fontId="1" fillId="30" borderId="79" xfId="0" applyFont="1" applyFill="1" applyBorder="1" applyAlignment="1">
      <alignment horizontal="left"/>
    </xf>
    <xf numFmtId="0" fontId="92" fillId="30" borderId="79" xfId="0" applyFont="1" applyFill="1" applyBorder="1" applyAlignment="1">
      <alignment horizontal="left"/>
    </xf>
    <xf numFmtId="168" fontId="32" fillId="30" borderId="79" xfId="45" applyNumberFormat="1" applyFont="1" applyFill="1" applyBorder="1" applyAlignment="1" applyProtection="1">
      <alignment horizontal="center" vertical="center"/>
      <protection locked="0"/>
    </xf>
    <xf numFmtId="168" fontId="32" fillId="30" borderId="79" xfId="45" applyNumberFormat="1" applyFont="1" applyFill="1" applyBorder="1" applyAlignment="1">
      <alignment horizontal="center" vertical="center" wrapText="1"/>
    </xf>
    <xf numFmtId="0" fontId="32" fillId="30" borderId="88" xfId="45" applyFont="1" applyFill="1" applyBorder="1" applyAlignment="1">
      <alignment horizontal="center" vertical="center"/>
    </xf>
    <xf numFmtId="0" fontId="1" fillId="30" borderId="104" xfId="0" applyFont="1" applyFill="1" applyBorder="1" applyAlignment="1">
      <alignment horizontal="center"/>
    </xf>
    <xf numFmtId="0" fontId="92" fillId="30" borderId="104" xfId="0" applyFont="1" applyFill="1" applyBorder="1" applyAlignment="1">
      <alignment horizontal="center"/>
    </xf>
    <xf numFmtId="2" fontId="92" fillId="30" borderId="204" xfId="0" applyNumberFormat="1" applyFont="1" applyFill="1" applyBorder="1" applyAlignment="1">
      <alignment horizontal="center"/>
    </xf>
    <xf numFmtId="0" fontId="1" fillId="30" borderId="104" xfId="0" applyFont="1" applyFill="1" applyBorder="1" applyAlignment="1">
      <alignment horizontal="left"/>
    </xf>
    <xf numFmtId="0" fontId="92" fillId="30" borderId="104" xfId="0" applyFont="1" applyFill="1" applyBorder="1" applyAlignment="1">
      <alignment horizontal="left"/>
    </xf>
    <xf numFmtId="168" fontId="32" fillId="30" borderId="104" xfId="45" applyNumberFormat="1" applyFont="1" applyFill="1" applyBorder="1" applyAlignment="1" applyProtection="1">
      <alignment horizontal="center" vertical="center"/>
      <protection locked="0"/>
    </xf>
    <xf numFmtId="168" fontId="32" fillId="30" borderId="104" xfId="45" applyNumberFormat="1" applyFont="1" applyFill="1" applyBorder="1" applyAlignment="1">
      <alignment horizontal="center" vertical="center" wrapText="1"/>
    </xf>
    <xf numFmtId="0" fontId="32" fillId="30" borderId="251" xfId="45" applyFont="1" applyFill="1" applyBorder="1" applyAlignment="1">
      <alignment horizontal="center" vertical="center"/>
    </xf>
    <xf numFmtId="0" fontId="1" fillId="31" borderId="104" xfId="0" applyFont="1" applyFill="1" applyBorder="1" applyAlignment="1">
      <alignment horizontal="center"/>
    </xf>
    <xf numFmtId="0" fontId="92" fillId="31" borderId="104" xfId="0" applyFont="1" applyFill="1" applyBorder="1" applyAlignment="1">
      <alignment horizontal="center"/>
    </xf>
    <xf numFmtId="2" fontId="92" fillId="31" borderId="204" xfId="0" applyNumberFormat="1" applyFont="1" applyFill="1" applyBorder="1" applyAlignment="1">
      <alignment horizontal="center"/>
    </xf>
    <xf numFmtId="0" fontId="32" fillId="31" borderId="251" xfId="45" applyFont="1" applyFill="1" applyBorder="1" applyAlignment="1">
      <alignment horizontal="center" vertical="center"/>
    </xf>
    <xf numFmtId="0" fontId="7" fillId="24" borderId="11" xfId="38" applyFill="1" applyBorder="1" applyAlignment="1">
      <alignment horizontal="center" vertical="center"/>
    </xf>
    <xf numFmtId="0" fontId="7" fillId="24" borderId="36" xfId="38" applyFill="1" applyBorder="1" applyAlignment="1">
      <alignment horizontal="center" vertical="center"/>
    </xf>
    <xf numFmtId="0" fontId="21" fillId="24" borderId="37" xfId="38" applyFont="1" applyFill="1" applyBorder="1" applyAlignment="1">
      <alignment horizontal="center" vertical="center"/>
    </xf>
    <xf numFmtId="0" fontId="21" fillId="24" borderId="38" xfId="38" applyFont="1" applyFill="1" applyBorder="1" applyAlignment="1">
      <alignment horizontal="center" vertical="center"/>
    </xf>
    <xf numFmtId="0" fontId="21" fillId="24" borderId="39" xfId="38" applyFont="1" applyFill="1" applyBorder="1" applyAlignment="1">
      <alignment horizontal="center" vertical="center"/>
    </xf>
    <xf numFmtId="0" fontId="7" fillId="0" borderId="0" xfId="38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17" xfId="0" applyBorder="1" applyAlignment="1">
      <alignment horizontal="center"/>
    </xf>
    <xf numFmtId="0" fontId="20" fillId="24" borderId="31" xfId="38" applyFont="1" applyFill="1" applyBorder="1" applyAlignment="1" applyProtection="1">
      <alignment horizontal="left" vertical="center" wrapText="1"/>
      <protection locked="0"/>
    </xf>
    <xf numFmtId="0" fontId="20" fillId="24" borderId="34" xfId="38" applyFont="1" applyFill="1" applyBorder="1" applyAlignment="1" applyProtection="1">
      <alignment horizontal="left" vertical="center" wrapText="1"/>
      <protection locked="0"/>
    </xf>
    <xf numFmtId="0" fontId="20" fillId="24" borderId="33" xfId="38" applyFont="1" applyFill="1" applyBorder="1" applyAlignment="1" applyProtection="1">
      <alignment horizontal="left" vertical="center" wrapText="1"/>
      <protection locked="0"/>
    </xf>
    <xf numFmtId="0" fontId="20" fillId="24" borderId="204" xfId="38" applyFont="1" applyFill="1" applyBorder="1" applyAlignment="1">
      <alignment horizontal="left" vertical="center"/>
    </xf>
    <xf numFmtId="0" fontId="20" fillId="0" borderId="0" xfId="38" applyFont="1" applyAlignment="1">
      <alignment horizontal="left"/>
    </xf>
    <xf numFmtId="0" fontId="20" fillId="0" borderId="17" xfId="38" applyFont="1" applyBorder="1" applyAlignment="1">
      <alignment horizontal="left"/>
    </xf>
    <xf numFmtId="9" fontId="20" fillId="0" borderId="52" xfId="38" applyNumberFormat="1" applyFont="1" applyBorder="1" applyAlignment="1" applyProtection="1">
      <alignment horizontal="center" vertical="center"/>
      <protection locked="0"/>
    </xf>
    <xf numFmtId="9" fontId="20" fillId="0" borderId="48" xfId="38" applyNumberFormat="1" applyFont="1" applyBorder="1" applyAlignment="1" applyProtection="1">
      <alignment horizontal="center" vertical="center"/>
      <protection locked="0"/>
    </xf>
    <xf numFmtId="9" fontId="20" fillId="0" borderId="218" xfId="38" applyNumberFormat="1" applyFont="1" applyBorder="1" applyAlignment="1" applyProtection="1">
      <alignment horizontal="center" vertical="center"/>
      <protection locked="0"/>
    </xf>
    <xf numFmtId="9" fontId="20" fillId="0" borderId="15" xfId="38" applyNumberFormat="1" applyFont="1" applyBorder="1" applyAlignment="1" applyProtection="1">
      <alignment horizontal="center" vertical="center"/>
      <protection locked="0"/>
    </xf>
    <xf numFmtId="9" fontId="20" fillId="0" borderId="46" xfId="38" applyNumberFormat="1" applyFont="1" applyBorder="1" applyAlignment="1" applyProtection="1">
      <alignment horizontal="center" vertical="center"/>
      <protection locked="0"/>
    </xf>
    <xf numFmtId="9" fontId="20" fillId="0" borderId="18" xfId="38" applyNumberFormat="1" applyFont="1" applyBorder="1" applyAlignment="1" applyProtection="1">
      <alignment horizontal="center" vertical="center"/>
      <protection locked="0"/>
    </xf>
    <xf numFmtId="0" fontId="20" fillId="24" borderId="35" xfId="38" applyFont="1" applyFill="1" applyBorder="1" applyAlignment="1" applyProtection="1">
      <alignment horizontal="center" vertical="center"/>
      <protection locked="0"/>
    </xf>
    <xf numFmtId="0" fontId="20" fillId="24" borderId="11" xfId="38" applyFont="1" applyFill="1" applyBorder="1" applyAlignment="1" applyProtection="1">
      <alignment horizontal="center" vertical="center"/>
      <protection locked="0"/>
    </xf>
    <xf numFmtId="0" fontId="20" fillId="24" borderId="36" xfId="38" applyFont="1" applyFill="1" applyBorder="1" applyAlignment="1" applyProtection="1">
      <alignment horizontal="center" vertical="center"/>
      <protection locked="0"/>
    </xf>
    <xf numFmtId="0" fontId="20" fillId="0" borderId="11" xfId="38" applyFont="1" applyBorder="1" applyAlignment="1" applyProtection="1">
      <alignment horizontal="center" vertical="center"/>
      <protection locked="0"/>
    </xf>
    <xf numFmtId="0" fontId="20" fillId="0" borderId="36" xfId="38" applyFont="1" applyBorder="1" applyAlignment="1" applyProtection="1">
      <alignment horizontal="center" vertical="center"/>
      <protection locked="0"/>
    </xf>
    <xf numFmtId="0" fontId="20" fillId="0" borderId="11" xfId="38" applyFont="1" applyBorder="1" applyAlignment="1">
      <alignment horizontal="center" vertical="center"/>
    </xf>
    <xf numFmtId="0" fontId="20" fillId="0" borderId="36" xfId="38" applyFont="1" applyBorder="1" applyAlignment="1">
      <alignment horizontal="center" vertical="center"/>
    </xf>
    <xf numFmtId="0" fontId="7" fillId="0" borderId="35" xfId="38" applyBorder="1" applyAlignment="1" applyProtection="1">
      <alignment horizontal="left" vertical="center" wrapText="1"/>
      <protection locked="0"/>
    </xf>
    <xf numFmtId="0" fontId="7" fillId="0" borderId="11" xfId="38" applyBorder="1" applyAlignment="1" applyProtection="1">
      <alignment horizontal="left" vertical="center" wrapText="1"/>
      <protection locked="0"/>
    </xf>
    <xf numFmtId="0" fontId="7" fillId="0" borderId="36" xfId="38" applyBorder="1" applyAlignment="1" applyProtection="1">
      <alignment horizontal="left" vertical="center" wrapText="1"/>
      <protection locked="0"/>
    </xf>
    <xf numFmtId="0" fontId="0" fillId="0" borderId="20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3" xfId="0" applyBorder="1" applyAlignment="1">
      <alignment horizontal="center"/>
    </xf>
    <xf numFmtId="0" fontId="20" fillId="24" borderId="17" xfId="38" applyFont="1" applyFill="1" applyBorder="1" applyAlignment="1" applyProtection="1">
      <alignment horizontal="center" vertical="center" shrinkToFit="1"/>
      <protection locked="0"/>
    </xf>
    <xf numFmtId="0" fontId="20" fillId="24" borderId="18" xfId="38" applyFont="1" applyFill="1" applyBorder="1" applyAlignment="1" applyProtection="1">
      <alignment horizontal="center" vertical="center" shrinkToFit="1"/>
      <protection locked="0"/>
    </xf>
    <xf numFmtId="0" fontId="65" fillId="24" borderId="204" xfId="38" applyFont="1" applyFill="1" applyBorder="1" applyAlignment="1">
      <alignment horizontal="center" vertical="center" wrapText="1"/>
    </xf>
    <xf numFmtId="165" fontId="7" fillId="24" borderId="19" xfId="38" applyNumberFormat="1" applyFill="1" applyBorder="1" applyAlignment="1" applyProtection="1">
      <alignment horizontal="center" vertical="center"/>
      <protection locked="0"/>
    </xf>
    <xf numFmtId="165" fontId="7" fillId="24" borderId="20" xfId="38" applyNumberFormat="1" applyFill="1" applyBorder="1" applyAlignment="1" applyProtection="1">
      <alignment horizontal="center" vertical="center"/>
      <protection locked="0"/>
    </xf>
    <xf numFmtId="165" fontId="7" fillId="24" borderId="30" xfId="38" applyNumberFormat="1" applyFill="1" applyBorder="1" applyAlignment="1" applyProtection="1">
      <alignment horizontal="center" vertical="center"/>
      <protection locked="0"/>
    </xf>
    <xf numFmtId="0" fontId="20" fillId="24" borderId="27" xfId="38" applyFont="1" applyFill="1" applyBorder="1" applyAlignment="1">
      <alignment horizontal="left" vertical="center"/>
    </xf>
    <xf numFmtId="0" fontId="20" fillId="24" borderId="24" xfId="38" applyFont="1" applyFill="1" applyBorder="1" applyAlignment="1">
      <alignment horizontal="center" vertical="center" wrapText="1"/>
    </xf>
    <xf numFmtId="0" fontId="20" fillId="24" borderId="25" xfId="38" applyFont="1" applyFill="1" applyBorder="1" applyAlignment="1">
      <alignment horizontal="center" vertical="center"/>
    </xf>
    <xf numFmtId="0" fontId="20" fillId="24" borderId="26" xfId="38" applyFont="1" applyFill="1" applyBorder="1" applyAlignment="1">
      <alignment horizontal="center" vertical="center"/>
    </xf>
    <xf numFmtId="0" fontId="7" fillId="24" borderId="25" xfId="38" applyFill="1" applyBorder="1" applyAlignment="1">
      <alignment horizontal="center" vertical="center" wrapText="1"/>
    </xf>
    <xf numFmtId="0" fontId="7" fillId="24" borderId="23" xfId="38" applyFill="1" applyBorder="1" applyAlignment="1">
      <alignment horizontal="center" vertical="center" wrapText="1"/>
    </xf>
    <xf numFmtId="165" fontId="7" fillId="24" borderId="21" xfId="38" applyNumberFormat="1" applyFill="1" applyBorder="1" applyAlignment="1" applyProtection="1">
      <alignment horizontal="center" vertical="center"/>
      <protection locked="0"/>
    </xf>
    <xf numFmtId="0" fontId="7" fillId="24" borderId="204" xfId="38" applyFill="1" applyBorder="1" applyAlignment="1" applyProtection="1">
      <alignment horizontal="center" vertical="center"/>
      <protection locked="0"/>
    </xf>
    <xf numFmtId="0" fontId="7" fillId="24" borderId="28" xfId="38" applyFill="1" applyBorder="1" applyAlignment="1" applyProtection="1">
      <alignment horizontal="center" vertical="center"/>
      <protection locked="0"/>
    </xf>
    <xf numFmtId="0" fontId="20" fillId="24" borderId="204" xfId="38" applyFont="1" applyFill="1" applyBorder="1" applyAlignment="1" applyProtection="1">
      <alignment horizontal="center" vertical="center"/>
      <protection locked="0"/>
    </xf>
    <xf numFmtId="0" fontId="7" fillId="24" borderId="202" xfId="38" applyFill="1" applyBorder="1" applyAlignment="1" applyProtection="1">
      <alignment horizontal="center" vertical="center"/>
      <protection locked="0"/>
    </xf>
    <xf numFmtId="0" fontId="7" fillId="24" borderId="40" xfId="38" applyFill="1" applyBorder="1" applyAlignment="1" applyProtection="1">
      <alignment horizontal="center" vertical="center"/>
      <protection locked="0"/>
    </xf>
    <xf numFmtId="0" fontId="7" fillId="24" borderId="203" xfId="38" applyFill="1" applyBorder="1" applyAlignment="1" applyProtection="1">
      <alignment horizontal="center" vertical="center"/>
      <protection locked="0"/>
    </xf>
    <xf numFmtId="0" fontId="20" fillId="24" borderId="202" xfId="38" applyFont="1" applyFill="1" applyBorder="1" applyAlignment="1" applyProtection="1">
      <alignment horizontal="center" vertical="center" wrapText="1"/>
      <protection locked="0"/>
    </xf>
    <xf numFmtId="0" fontId="20" fillId="24" borderId="40" xfId="38" applyFont="1" applyFill="1" applyBorder="1" applyAlignment="1" applyProtection="1">
      <alignment horizontal="center" vertical="center" wrapText="1"/>
      <protection locked="0"/>
    </xf>
    <xf numFmtId="0" fontId="20" fillId="24" borderId="203" xfId="38" applyFont="1" applyFill="1" applyBorder="1" applyAlignment="1" applyProtection="1">
      <alignment horizontal="center" vertical="center" wrapText="1"/>
      <protection locked="0"/>
    </xf>
    <xf numFmtId="0" fontId="20" fillId="24" borderId="28" xfId="38" applyFont="1" applyFill="1" applyBorder="1" applyAlignment="1" applyProtection="1">
      <alignment horizontal="center" vertical="center"/>
      <protection locked="0"/>
    </xf>
    <xf numFmtId="0" fontId="20" fillId="24" borderId="23" xfId="38" applyFont="1" applyFill="1" applyBorder="1" applyAlignment="1">
      <alignment horizontal="center" vertical="center"/>
    </xf>
    <xf numFmtId="0" fontId="20" fillId="0" borderId="43" xfId="38" applyFont="1" applyBorder="1" applyAlignment="1" applyProtection="1">
      <alignment horizontal="center" vertical="center" wrapText="1"/>
      <protection locked="0"/>
    </xf>
    <xf numFmtId="0" fontId="20" fillId="0" borderId="32" xfId="38" applyFont="1" applyBorder="1" applyAlignment="1" applyProtection="1">
      <alignment horizontal="center" vertical="center" wrapText="1"/>
      <protection locked="0"/>
    </xf>
    <xf numFmtId="0" fontId="20" fillId="0" borderId="50" xfId="38" applyFont="1" applyBorder="1" applyAlignment="1" applyProtection="1">
      <alignment horizontal="center" vertical="center" wrapText="1"/>
      <protection locked="0"/>
    </xf>
    <xf numFmtId="0" fontId="20" fillId="0" borderId="244" xfId="38" applyFont="1" applyBorder="1" applyAlignment="1" applyProtection="1">
      <alignment horizontal="center" vertical="center" wrapText="1"/>
      <protection locked="0"/>
    </xf>
    <xf numFmtId="0" fontId="20" fillId="0" borderId="10" xfId="38" applyFont="1" applyBorder="1" applyAlignment="1" applyProtection="1">
      <alignment horizontal="center" vertical="center" wrapText="1"/>
      <protection locked="0"/>
    </xf>
    <xf numFmtId="0" fontId="20" fillId="0" borderId="245" xfId="38" applyFont="1" applyBorder="1" applyAlignment="1" applyProtection="1">
      <alignment horizontal="center" vertical="center" wrapText="1"/>
      <protection locked="0"/>
    </xf>
    <xf numFmtId="0" fontId="20" fillId="0" borderId="33" xfId="38" applyFont="1" applyBorder="1" applyAlignment="1" applyProtection="1">
      <alignment horizontal="left" vertical="center" wrapText="1"/>
      <protection locked="0"/>
    </xf>
    <xf numFmtId="0" fontId="20" fillId="0" borderId="31" xfId="38" applyFont="1" applyBorder="1" applyAlignment="1" applyProtection="1">
      <alignment horizontal="left" vertical="center" wrapText="1"/>
      <protection locked="0"/>
    </xf>
    <xf numFmtId="0" fontId="20" fillId="0" borderId="34" xfId="38" applyFont="1" applyBorder="1" applyAlignment="1" applyProtection="1">
      <alignment horizontal="left" vertical="center" wrapText="1"/>
      <protection locked="0"/>
    </xf>
    <xf numFmtId="0" fontId="20" fillId="0" borderId="33" xfId="38" applyFont="1" applyBorder="1" applyAlignment="1" applyProtection="1">
      <alignment horizontal="center" vertical="center" wrapText="1"/>
      <protection locked="0"/>
    </xf>
    <xf numFmtId="0" fontId="20" fillId="0" borderId="31" xfId="38" applyFont="1" applyBorder="1" applyAlignment="1" applyProtection="1">
      <alignment horizontal="center" vertical="center" wrapText="1"/>
      <protection locked="0"/>
    </xf>
    <xf numFmtId="0" fontId="20" fillId="0" borderId="34" xfId="38" applyFont="1" applyBorder="1" applyAlignment="1" applyProtection="1">
      <alignment horizontal="center" vertical="center" wrapText="1"/>
      <protection locked="0"/>
    </xf>
    <xf numFmtId="0" fontId="20" fillId="0" borderId="35" xfId="38" applyFont="1" applyBorder="1" applyAlignment="1" applyProtection="1">
      <alignment horizontal="center" vertical="center" wrapText="1"/>
      <protection locked="0"/>
    </xf>
    <xf numFmtId="0" fontId="20" fillId="0" borderId="11" xfId="38" applyFont="1" applyBorder="1" applyAlignment="1" applyProtection="1">
      <alignment horizontal="center" vertical="center" wrapText="1"/>
      <protection locked="0"/>
    </xf>
    <xf numFmtId="0" fontId="20" fillId="0" borderId="36" xfId="38" applyFont="1" applyBorder="1" applyAlignment="1" applyProtection="1">
      <alignment horizontal="center" vertical="center" wrapText="1"/>
      <protection locked="0"/>
    </xf>
    <xf numFmtId="0" fontId="7" fillId="24" borderId="22" xfId="38" applyFill="1" applyBorder="1" applyAlignment="1">
      <alignment horizontal="center" vertical="center"/>
    </xf>
    <xf numFmtId="0" fontId="7" fillId="24" borderId="23" xfId="38" applyFill="1" applyBorder="1" applyAlignment="1">
      <alignment horizontal="center" vertical="center"/>
    </xf>
    <xf numFmtId="0" fontId="20" fillId="24" borderId="25" xfId="38" applyFont="1" applyFill="1" applyBorder="1" applyAlignment="1">
      <alignment horizontal="center" vertical="center" wrapText="1"/>
    </xf>
    <xf numFmtId="0" fontId="20" fillId="24" borderId="23" xfId="38" applyFont="1" applyFill="1" applyBorder="1" applyAlignment="1">
      <alignment horizontal="center" vertical="center" wrapText="1"/>
    </xf>
    <xf numFmtId="0" fontId="20" fillId="24" borderId="29" xfId="38" applyFont="1" applyFill="1" applyBorder="1" applyAlignment="1">
      <alignment horizontal="left" vertical="center"/>
    </xf>
    <xf numFmtId="0" fontId="20" fillId="24" borderId="30" xfId="38" applyFont="1" applyFill="1" applyBorder="1" applyAlignment="1">
      <alignment horizontal="left" vertical="center"/>
    </xf>
    <xf numFmtId="165" fontId="7" fillId="24" borderId="19" xfId="38" applyNumberFormat="1" applyFill="1" applyBorder="1" applyAlignment="1">
      <alignment horizontal="center" vertical="center"/>
    </xf>
    <xf numFmtId="165" fontId="7" fillId="24" borderId="20" xfId="38" applyNumberFormat="1" applyFill="1" applyBorder="1" applyAlignment="1">
      <alignment horizontal="center" vertical="center"/>
    </xf>
    <xf numFmtId="165" fontId="7" fillId="24" borderId="30" xfId="38" applyNumberFormat="1" applyFill="1" applyBorder="1" applyAlignment="1">
      <alignment horizontal="center" vertical="center"/>
    </xf>
    <xf numFmtId="0" fontId="28" fillId="0" borderId="11" xfId="38" applyFont="1" applyBorder="1" applyAlignment="1" applyProtection="1">
      <alignment horizontal="center" vertical="center"/>
      <protection locked="0"/>
    </xf>
    <xf numFmtId="0" fontId="20" fillId="25" borderId="31" xfId="38" applyFont="1" applyFill="1" applyBorder="1" applyAlignment="1" applyProtection="1">
      <alignment horizontal="left"/>
      <protection locked="0"/>
    </xf>
    <xf numFmtId="0" fontId="28" fillId="25" borderId="31" xfId="38" applyFont="1" applyFill="1" applyBorder="1" applyAlignment="1" applyProtection="1">
      <alignment horizontal="left"/>
      <protection locked="0"/>
    </xf>
    <xf numFmtId="0" fontId="20" fillId="0" borderId="11" xfId="38" applyFont="1" applyBorder="1" applyAlignment="1" applyProtection="1">
      <alignment horizontal="left" vertical="center" wrapText="1"/>
      <protection locked="0"/>
    </xf>
    <xf numFmtId="0" fontId="20" fillId="0" borderId="11" xfId="38" applyFont="1" applyBorder="1" applyAlignment="1" applyProtection="1">
      <alignment horizontal="left" vertical="center"/>
      <protection locked="0"/>
    </xf>
    <xf numFmtId="166" fontId="20" fillId="0" borderId="11" xfId="38" applyNumberFormat="1" applyFont="1" applyBorder="1" applyAlignment="1" applyProtection="1">
      <alignment horizontal="left"/>
      <protection locked="0"/>
    </xf>
    <xf numFmtId="0" fontId="28" fillId="0" borderId="11" xfId="38" applyFont="1" applyBorder="1" applyAlignment="1" applyProtection="1">
      <alignment horizontal="left" vertical="center"/>
      <protection locked="0"/>
    </xf>
    <xf numFmtId="0" fontId="7" fillId="24" borderId="51" xfId="38" applyFill="1" applyBorder="1" applyAlignment="1">
      <alignment horizontal="center" vertical="center" textRotation="90"/>
    </xf>
    <xf numFmtId="0" fontId="7" fillId="24" borderId="49" xfId="38" applyFill="1" applyBorder="1" applyAlignment="1">
      <alignment horizontal="center" vertical="center" textRotation="90"/>
    </xf>
    <xf numFmtId="0" fontId="29" fillId="25" borderId="11" xfId="38" applyFont="1" applyFill="1" applyBorder="1" applyAlignment="1" applyProtection="1">
      <alignment horizontal="center"/>
      <protection locked="0"/>
    </xf>
    <xf numFmtId="0" fontId="20" fillId="0" borderId="54" xfId="38" applyFont="1" applyBorder="1" applyAlignment="1">
      <alignment horizontal="center" vertical="center"/>
    </xf>
    <xf numFmtId="0" fontId="20" fillId="0" borderId="55" xfId="38" applyFont="1" applyBorder="1" applyAlignment="1">
      <alignment horizontal="center" vertical="center"/>
    </xf>
    <xf numFmtId="0" fontId="20" fillId="0" borderId="56" xfId="38" applyFont="1" applyBorder="1" applyAlignment="1">
      <alignment horizontal="center" vertical="center"/>
    </xf>
    <xf numFmtId="0" fontId="7" fillId="24" borderId="58" xfId="38" applyFill="1" applyBorder="1" applyAlignment="1">
      <alignment horizontal="center" vertical="center"/>
    </xf>
    <xf numFmtId="0" fontId="7" fillId="24" borderId="59" xfId="38" applyFill="1" applyBorder="1" applyAlignment="1">
      <alignment horizontal="center" vertical="center"/>
    </xf>
    <xf numFmtId="0" fontId="7" fillId="24" borderId="29" xfId="38" applyFill="1" applyBorder="1" applyAlignment="1">
      <alignment horizontal="center" vertical="center"/>
    </xf>
    <xf numFmtId="0" fontId="7" fillId="24" borderId="20" xfId="38" applyFill="1" applyBorder="1" applyAlignment="1">
      <alignment horizontal="center" vertical="center"/>
    </xf>
    <xf numFmtId="9" fontId="7" fillId="24" borderId="60" xfId="38" applyNumberFormat="1" applyFill="1" applyBorder="1" applyAlignment="1">
      <alignment horizontal="center" vertical="center"/>
    </xf>
    <xf numFmtId="9" fontId="7" fillId="24" borderId="59" xfId="38" applyNumberFormat="1" applyFill="1" applyBorder="1" applyAlignment="1">
      <alignment horizontal="center" vertical="center"/>
    </xf>
    <xf numFmtId="9" fontId="7" fillId="24" borderId="61" xfId="38" applyNumberFormat="1" applyFill="1" applyBorder="1" applyAlignment="1">
      <alignment horizontal="center" vertical="center"/>
    </xf>
    <xf numFmtId="9" fontId="7" fillId="24" borderId="19" xfId="38" applyNumberFormat="1" applyFill="1" applyBorder="1" applyAlignment="1">
      <alignment horizontal="center" vertical="center"/>
    </xf>
    <xf numFmtId="9" fontId="7" fillId="24" borderId="20" xfId="38" applyNumberFormat="1" applyFill="1" applyBorder="1" applyAlignment="1">
      <alignment horizontal="center" vertical="center"/>
    </xf>
    <xf numFmtId="9" fontId="7" fillId="24" borderId="21" xfId="38" applyNumberFormat="1" applyFill="1" applyBorder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73" fillId="0" borderId="16" xfId="0" applyFont="1" applyBorder="1" applyAlignment="1">
      <alignment horizontal="center"/>
    </xf>
    <xf numFmtId="0" fontId="82" fillId="0" borderId="17" xfId="0" applyFont="1" applyBorder="1" applyAlignment="1">
      <alignment horizontal="center"/>
    </xf>
    <xf numFmtId="0" fontId="82" fillId="0" borderId="18" xfId="0" applyFont="1" applyBorder="1" applyAlignment="1">
      <alignment horizontal="center"/>
    </xf>
    <xf numFmtId="0" fontId="23" fillId="25" borderId="14" xfId="38" applyFont="1" applyFill="1" applyBorder="1" applyAlignment="1">
      <alignment horizontal="left"/>
    </xf>
    <xf numFmtId="0" fontId="23" fillId="25" borderId="0" xfId="38" applyFont="1" applyFill="1" applyAlignment="1">
      <alignment horizontal="left"/>
    </xf>
    <xf numFmtId="0" fontId="26" fillId="24" borderId="12" xfId="1" applyFont="1" applyFill="1" applyBorder="1" applyAlignment="1">
      <alignment horizontal="center" vertical="center"/>
    </xf>
    <xf numFmtId="0" fontId="26" fillId="24" borderId="13" xfId="1" applyFont="1" applyFill="1" applyBorder="1" applyAlignment="1">
      <alignment horizontal="center" vertical="center"/>
    </xf>
    <xf numFmtId="0" fontId="26" fillId="24" borderId="48" xfId="1" applyFont="1" applyFill="1" applyBorder="1" applyAlignment="1">
      <alignment horizontal="center" vertical="center"/>
    </xf>
    <xf numFmtId="0" fontId="26" fillId="24" borderId="14" xfId="1" applyFont="1" applyFill="1" applyBorder="1" applyAlignment="1">
      <alignment horizontal="center" vertical="center"/>
    </xf>
    <xf numFmtId="0" fontId="26" fillId="24" borderId="0" xfId="1" applyFont="1" applyFill="1" applyAlignment="1">
      <alignment horizontal="center" vertical="center"/>
    </xf>
    <xf numFmtId="0" fontId="26" fillId="24" borderId="15" xfId="1" applyFont="1" applyFill="1" applyBorder="1" applyAlignment="1">
      <alignment horizontal="center" vertical="center"/>
    </xf>
    <xf numFmtId="0" fontId="26" fillId="24" borderId="16" xfId="1" applyFont="1" applyFill="1" applyBorder="1" applyAlignment="1">
      <alignment horizontal="center" vertical="center"/>
    </xf>
    <xf numFmtId="0" fontId="26" fillId="24" borderId="17" xfId="1" applyFont="1" applyFill="1" applyBorder="1" applyAlignment="1">
      <alignment horizontal="center" vertical="center"/>
    </xf>
    <xf numFmtId="0" fontId="26" fillId="24" borderId="18" xfId="1" applyFont="1" applyFill="1" applyBorder="1" applyAlignment="1">
      <alignment horizontal="center" vertical="center"/>
    </xf>
    <xf numFmtId="0" fontId="23" fillId="0" borderId="11" xfId="38" applyFont="1" applyBorder="1" applyAlignment="1">
      <alignment horizontal="left"/>
    </xf>
    <xf numFmtId="0" fontId="20" fillId="0" borderId="11" xfId="38" applyFont="1" applyBorder="1" applyAlignment="1">
      <alignment horizontal="left"/>
    </xf>
    <xf numFmtId="0" fontId="7" fillId="24" borderId="47" xfId="38" applyFill="1" applyBorder="1" applyAlignment="1">
      <alignment horizontal="left" vertical="center"/>
    </xf>
    <xf numFmtId="0" fontId="7" fillId="24" borderId="31" xfId="38" applyFill="1" applyBorder="1" applyAlignment="1">
      <alignment horizontal="left" vertical="center"/>
    </xf>
    <xf numFmtId="0" fontId="7" fillId="24" borderId="34" xfId="38" applyFill="1" applyBorder="1" applyAlignment="1">
      <alignment horizontal="left" vertical="center"/>
    </xf>
    <xf numFmtId="0" fontId="7" fillId="24" borderId="196" xfId="38" applyFill="1" applyBorder="1" applyAlignment="1">
      <alignment horizontal="left" vertical="center"/>
    </xf>
    <xf numFmtId="0" fontId="7" fillId="24" borderId="11" xfId="38" applyFill="1" applyBorder="1" applyAlignment="1">
      <alignment horizontal="left" vertical="center"/>
    </xf>
    <xf numFmtId="0" fontId="7" fillId="24" borderId="36" xfId="38" applyFill="1" applyBorder="1" applyAlignment="1">
      <alignment horizontal="left" vertical="center"/>
    </xf>
    <xf numFmtId="0" fontId="7" fillId="24" borderId="45" xfId="38" applyFill="1" applyBorder="1" applyAlignment="1">
      <alignment horizontal="left" vertical="center"/>
    </xf>
    <xf numFmtId="0" fontId="7" fillId="24" borderId="32" xfId="38" applyFill="1" applyBorder="1" applyAlignment="1">
      <alignment horizontal="left" vertical="center"/>
    </xf>
    <xf numFmtId="0" fontId="7" fillId="24" borderId="50" xfId="38" applyFill="1" applyBorder="1" applyAlignment="1">
      <alignment horizontal="left" vertical="center"/>
    </xf>
    <xf numFmtId="0" fontId="20" fillId="24" borderId="196" xfId="38" applyFont="1" applyFill="1" applyBorder="1" applyAlignment="1">
      <alignment horizontal="left" vertical="center" wrapText="1"/>
    </xf>
    <xf numFmtId="0" fontId="20" fillId="24" borderId="11" xfId="38" applyFont="1" applyFill="1" applyBorder="1" applyAlignment="1">
      <alignment horizontal="left" vertical="center" wrapText="1"/>
    </xf>
    <xf numFmtId="0" fontId="40" fillId="25" borderId="0" xfId="48" applyFont="1" applyFill="1" applyAlignment="1">
      <alignment horizontal="left" vertical="center"/>
    </xf>
    <xf numFmtId="0" fontId="1" fillId="25" borderId="135" xfId="44" applyFill="1" applyBorder="1" applyAlignment="1">
      <alignment horizontal="left"/>
    </xf>
    <xf numFmtId="0" fontId="1" fillId="25" borderId="136" xfId="44" applyFill="1" applyBorder="1" applyAlignment="1">
      <alignment horizontal="left"/>
    </xf>
    <xf numFmtId="0" fontId="1" fillId="25" borderId="139" xfId="44" applyFill="1" applyBorder="1" applyAlignment="1">
      <alignment horizontal="left"/>
    </xf>
    <xf numFmtId="0" fontId="1" fillId="25" borderId="140" xfId="44" applyFill="1" applyBorder="1" applyAlignment="1">
      <alignment horizontal="left"/>
    </xf>
    <xf numFmtId="0" fontId="1" fillId="25" borderId="139" xfId="48" applyFont="1" applyFill="1" applyBorder="1" applyAlignment="1">
      <alignment horizontal="left"/>
    </xf>
    <xf numFmtId="0" fontId="1" fillId="25" borderId="140" xfId="48" applyFont="1" applyFill="1" applyBorder="1" applyAlignment="1">
      <alignment horizontal="left"/>
    </xf>
    <xf numFmtId="0" fontId="41" fillId="25" borderId="219" xfId="48" applyFont="1" applyFill="1" applyBorder="1" applyAlignment="1" applyProtection="1">
      <alignment horizontal="left"/>
      <protection locked="0"/>
    </xf>
    <xf numFmtId="0" fontId="41" fillId="25" borderId="220" xfId="48" applyFont="1" applyFill="1" applyBorder="1" applyAlignment="1" applyProtection="1">
      <alignment horizontal="left"/>
      <protection locked="0"/>
    </xf>
    <xf numFmtId="0" fontId="27" fillId="0" borderId="0" xfId="48" applyFont="1" applyAlignment="1">
      <alignment horizontal="center" vertical="center" textRotation="90"/>
    </xf>
    <xf numFmtId="0" fontId="7" fillId="25" borderId="145" xfId="48" applyFill="1" applyBorder="1" applyAlignment="1">
      <alignment horizontal="left" vertical="center"/>
    </xf>
    <xf numFmtId="0" fontId="7" fillId="25" borderId="145" xfId="0" applyFont="1" applyFill="1" applyBorder="1" applyAlignment="1">
      <alignment horizontal="left" vertical="center"/>
    </xf>
    <xf numFmtId="0" fontId="7" fillId="25" borderId="149" xfId="48" applyFill="1" applyBorder="1" applyAlignment="1">
      <alignment horizontal="left" vertical="center"/>
    </xf>
    <xf numFmtId="0" fontId="7" fillId="25" borderId="11" xfId="48" applyFill="1" applyBorder="1" applyAlignment="1">
      <alignment horizontal="left" vertical="center"/>
    </xf>
    <xf numFmtId="0" fontId="7" fillId="25" borderId="150" xfId="48" applyFill="1" applyBorder="1" applyAlignment="1">
      <alignment horizontal="left" vertical="center"/>
    </xf>
    <xf numFmtId="0" fontId="7" fillId="25" borderId="151" xfId="48" applyFill="1" applyBorder="1" applyAlignment="1">
      <alignment horizontal="left" vertical="center"/>
    </xf>
    <xf numFmtId="0" fontId="7" fillId="25" borderId="151" xfId="0" applyFont="1" applyFill="1" applyBorder="1" applyAlignment="1">
      <alignment horizontal="left" vertical="center"/>
    </xf>
    <xf numFmtId="0" fontId="46" fillId="25" borderId="121" xfId="0" applyFont="1" applyFill="1" applyBorder="1" applyAlignment="1">
      <alignment horizontal="center" vertical="center"/>
    </xf>
    <xf numFmtId="0" fontId="46" fillId="25" borderId="122" xfId="0" applyFont="1" applyFill="1" applyBorder="1" applyAlignment="1">
      <alignment horizontal="center" vertical="center"/>
    </xf>
    <xf numFmtId="0" fontId="46" fillId="25" borderId="103" xfId="0" applyFont="1" applyFill="1" applyBorder="1" applyAlignment="1">
      <alignment horizontal="center" vertical="center"/>
    </xf>
    <xf numFmtId="0" fontId="34" fillId="24" borderId="121" xfId="0" applyFont="1" applyFill="1" applyBorder="1" applyAlignment="1">
      <alignment horizontal="center" vertical="center"/>
    </xf>
    <xf numFmtId="0" fontId="34" fillId="24" borderId="122" xfId="0" applyFont="1" applyFill="1" applyBorder="1" applyAlignment="1">
      <alignment horizontal="center" vertical="center"/>
    </xf>
    <xf numFmtId="0" fontId="34" fillId="24" borderId="103" xfId="0" applyFont="1" applyFill="1" applyBorder="1" applyAlignment="1">
      <alignment horizontal="center" vertical="center"/>
    </xf>
    <xf numFmtId="0" fontId="7" fillId="25" borderId="152" xfId="48" applyFill="1" applyBorder="1" applyAlignment="1">
      <alignment horizontal="left" vertical="center"/>
    </xf>
    <xf numFmtId="0" fontId="41" fillId="25" borderId="219" xfId="48" applyFont="1" applyFill="1" applyBorder="1" applyAlignment="1" applyProtection="1">
      <alignment horizontal="left" vertical="center" wrapText="1"/>
      <protection locked="0"/>
    </xf>
    <xf numFmtId="0" fontId="41" fillId="25" borderId="220" xfId="48" applyFont="1" applyFill="1" applyBorder="1" applyAlignment="1" applyProtection="1">
      <alignment horizontal="left" vertical="center" wrapText="1"/>
      <protection locked="0"/>
    </xf>
    <xf numFmtId="0" fontId="45" fillId="0" borderId="236" xfId="0" applyFont="1" applyBorder="1" applyAlignment="1">
      <alignment horizontal="center" vertical="top"/>
    </xf>
    <xf numFmtId="0" fontId="45" fillId="0" borderId="237" xfId="0" applyFont="1" applyBorder="1" applyAlignment="1">
      <alignment horizontal="center" vertical="top"/>
    </xf>
    <xf numFmtId="0" fontId="45" fillId="0" borderId="238" xfId="0" applyFont="1" applyBorder="1" applyAlignment="1">
      <alignment horizontal="center" vertical="top"/>
    </xf>
    <xf numFmtId="0" fontId="1" fillId="26" borderId="22" xfId="0" applyFont="1" applyFill="1" applyBorder="1" applyAlignment="1">
      <alignment horizontal="center" vertical="center" wrapText="1"/>
    </xf>
    <xf numFmtId="0" fontId="1" fillId="26" borderId="25" xfId="0" applyFont="1" applyFill="1" applyBorder="1" applyAlignment="1">
      <alignment horizontal="center" vertical="center" wrapText="1"/>
    </xf>
    <xf numFmtId="0" fontId="1" fillId="26" borderId="117" xfId="0" applyFont="1" applyFill="1" applyBorder="1" applyAlignment="1">
      <alignment horizontal="center" vertical="center" wrapText="1"/>
    </xf>
    <xf numFmtId="0" fontId="1" fillId="26" borderId="26" xfId="0" applyFont="1" applyFill="1" applyBorder="1" applyAlignment="1">
      <alignment horizontal="center" vertical="center" wrapText="1"/>
    </xf>
    <xf numFmtId="0" fontId="1" fillId="24" borderId="29" xfId="0" applyFont="1" applyFill="1" applyBorder="1" applyAlignment="1" applyProtection="1">
      <alignment horizontal="center" vertical="center" wrapText="1"/>
      <protection locked="0"/>
    </xf>
    <xf numFmtId="0" fontId="1" fillId="24" borderId="20" xfId="0" applyFont="1" applyFill="1" applyBorder="1" applyAlignment="1" applyProtection="1">
      <alignment horizontal="center" vertical="center" wrapText="1"/>
      <protection locked="0"/>
    </xf>
    <xf numFmtId="0" fontId="1" fillId="24" borderId="118" xfId="0" applyFont="1" applyFill="1" applyBorder="1" applyAlignment="1" applyProtection="1">
      <alignment horizontal="center" vertical="center" wrapText="1"/>
      <protection locked="0"/>
    </xf>
    <xf numFmtId="15" fontId="1" fillId="24" borderId="119" xfId="0" applyNumberFormat="1" applyFont="1" applyFill="1" applyBorder="1" applyAlignment="1" applyProtection="1">
      <alignment horizontal="center" vertical="center" wrapText="1"/>
      <protection locked="0"/>
    </xf>
    <xf numFmtId="0" fontId="1" fillId="24" borderId="21" xfId="0" applyFont="1" applyFill="1" applyBorder="1" applyAlignment="1" applyProtection="1">
      <alignment horizontal="center" vertical="center" wrapText="1"/>
      <protection locked="0"/>
    </xf>
    <xf numFmtId="0" fontId="64" fillId="0" borderId="196" xfId="0" applyFont="1" applyBorder="1" applyAlignment="1">
      <alignment horizontal="left" vertical="center" wrapText="1"/>
    </xf>
    <xf numFmtId="0" fontId="64" fillId="0" borderId="11" xfId="0" applyFont="1" applyBorder="1" applyAlignment="1">
      <alignment horizontal="left" vertical="center" wrapText="1"/>
    </xf>
    <xf numFmtId="0" fontId="64" fillId="0" borderId="173" xfId="0" applyFont="1" applyBorder="1" applyAlignment="1">
      <alignment horizontal="left" vertical="center" wrapText="1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110" xfId="0" applyFont="1" applyBorder="1" applyAlignment="1" applyProtection="1">
      <alignment horizontal="center" wrapText="1"/>
      <protection locked="0"/>
    </xf>
    <xf numFmtId="0" fontId="64" fillId="24" borderId="74" xfId="0" applyFont="1" applyFill="1" applyBorder="1" applyAlignment="1">
      <alignment horizontal="left"/>
    </xf>
    <xf numFmtId="0" fontId="64" fillId="24" borderId="73" xfId="0" applyFont="1" applyFill="1" applyBorder="1" applyAlignment="1">
      <alignment horizontal="left"/>
    </xf>
    <xf numFmtId="0" fontId="64" fillId="24" borderId="162" xfId="0" applyFont="1" applyFill="1" applyBorder="1" applyAlignment="1">
      <alignment horizontal="left"/>
    </xf>
    <xf numFmtId="0" fontId="1" fillId="24" borderId="0" xfId="0" applyFont="1" applyFill="1" applyAlignment="1">
      <alignment horizontal="center" vertical="center" wrapText="1"/>
    </xf>
    <xf numFmtId="0" fontId="40" fillId="0" borderId="44" xfId="0" applyFont="1" applyBorder="1" applyAlignment="1">
      <alignment horizontal="left" vertical="center" wrapText="1"/>
    </xf>
    <xf numFmtId="0" fontId="40" fillId="0" borderId="11" xfId="0" applyFont="1" applyBorder="1" applyAlignment="1">
      <alignment horizontal="left" vertical="center" wrapText="1"/>
    </xf>
    <xf numFmtId="0" fontId="40" fillId="0" borderId="17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wrapText="1"/>
    </xf>
    <xf numFmtId="0" fontId="1" fillId="0" borderId="110" xfId="0" applyFont="1" applyBorder="1" applyAlignment="1">
      <alignment horizontal="center" wrapText="1"/>
    </xf>
    <xf numFmtId="1" fontId="64" fillId="24" borderId="44" xfId="0" applyNumberFormat="1" applyFont="1" applyFill="1" applyBorder="1" applyAlignment="1">
      <alignment horizontal="left" vertical="center" wrapText="1"/>
    </xf>
    <xf numFmtId="1" fontId="64" fillId="24" borderId="11" xfId="0" applyNumberFormat="1" applyFont="1" applyFill="1" applyBorder="1" applyAlignment="1">
      <alignment horizontal="left" vertical="center" wrapText="1"/>
    </xf>
    <xf numFmtId="1" fontId="64" fillId="24" borderId="173" xfId="0" applyNumberFormat="1" applyFont="1" applyFill="1" applyBorder="1" applyAlignment="1">
      <alignment horizontal="left" vertical="center" wrapText="1"/>
    </xf>
    <xf numFmtId="0" fontId="39" fillId="0" borderId="11" xfId="0" applyFont="1" applyBorder="1" applyAlignment="1">
      <alignment horizontal="center" wrapText="1"/>
    </xf>
    <xf numFmtId="0" fontId="39" fillId="0" borderId="110" xfId="0" applyFont="1" applyBorder="1" applyAlignment="1">
      <alignment horizontal="center" wrapText="1"/>
    </xf>
    <xf numFmtId="0" fontId="1" fillId="0" borderId="184" xfId="0" applyFont="1" applyBorder="1" applyAlignment="1" applyProtection="1">
      <alignment horizontal="center" wrapText="1"/>
      <protection locked="0"/>
    </xf>
    <xf numFmtId="0" fontId="64" fillId="0" borderId="161" xfId="0" applyFont="1" applyBorder="1" applyAlignment="1">
      <alignment horizontal="left" vertical="center" wrapText="1"/>
    </xf>
    <xf numFmtId="0" fontId="39" fillId="24" borderId="41" xfId="0" applyFont="1" applyFill="1" applyBorder="1" applyAlignment="1" applyProtection="1">
      <alignment horizontal="center" wrapText="1"/>
      <protection locked="0"/>
    </xf>
    <xf numFmtId="0" fontId="39" fillId="24" borderId="44" xfId="0" applyFont="1" applyFill="1" applyBorder="1" applyAlignment="1" applyProtection="1">
      <alignment horizontal="center" wrapText="1"/>
      <protection locked="0"/>
    </xf>
    <xf numFmtId="0" fontId="39" fillId="24" borderId="193" xfId="0" applyFont="1" applyFill="1" applyBorder="1" applyAlignment="1" applyProtection="1">
      <alignment horizontal="center" wrapText="1"/>
      <protection locked="0"/>
    </xf>
    <xf numFmtId="0" fontId="40" fillId="0" borderId="177" xfId="0" applyFont="1" applyBorder="1" applyAlignment="1">
      <alignment horizontal="left" vertical="center" wrapText="1"/>
    </xf>
    <xf numFmtId="0" fontId="40" fillId="0" borderId="178" xfId="0" applyFont="1" applyBorder="1" applyAlignment="1">
      <alignment horizontal="left" vertical="center" wrapText="1"/>
    </xf>
    <xf numFmtId="0" fontId="40" fillId="0" borderId="179" xfId="0" applyFont="1" applyBorder="1" applyAlignment="1">
      <alignment horizontal="left" vertical="center" wrapText="1"/>
    </xf>
    <xf numFmtId="0" fontId="42" fillId="24" borderId="178" xfId="0" applyFont="1" applyFill="1" applyBorder="1" applyAlignment="1">
      <alignment horizontal="center" wrapText="1"/>
    </xf>
    <xf numFmtId="0" fontId="42" fillId="24" borderId="183" xfId="0" applyFont="1" applyFill="1" applyBorder="1" applyAlignment="1">
      <alignment horizontal="center" wrapText="1"/>
    </xf>
    <xf numFmtId="1" fontId="40" fillId="0" borderId="177" xfId="0" applyNumberFormat="1" applyFont="1" applyBorder="1" applyAlignment="1">
      <alignment horizontal="left" vertical="center" wrapText="1"/>
    </xf>
    <xf numFmtId="1" fontId="40" fillId="0" borderId="178" xfId="0" applyNumberFormat="1" applyFont="1" applyBorder="1" applyAlignment="1">
      <alignment horizontal="left" vertical="center" wrapText="1"/>
    </xf>
    <xf numFmtId="1" fontId="40" fillId="0" borderId="179" xfId="0" applyNumberFormat="1" applyFont="1" applyBorder="1" applyAlignment="1">
      <alignment horizontal="left" vertical="center" wrapText="1"/>
    </xf>
    <xf numFmtId="0" fontId="1" fillId="0" borderId="178" xfId="0" applyFont="1" applyBorder="1" applyAlignment="1">
      <alignment horizontal="center" wrapText="1"/>
    </xf>
    <xf numFmtId="0" fontId="1" fillId="0" borderId="183" xfId="0" applyFont="1" applyBorder="1" applyAlignment="1">
      <alignment horizontal="center" wrapText="1"/>
    </xf>
    <xf numFmtId="0" fontId="64" fillId="0" borderId="174" xfId="0" applyFont="1" applyBorder="1" applyAlignment="1">
      <alignment horizontal="left" vertical="center" wrapText="1"/>
    </xf>
    <xf numFmtId="0" fontId="64" fillId="0" borderId="112" xfId="0" applyFont="1" applyBorder="1" applyAlignment="1">
      <alignment horizontal="left" vertical="center" wrapText="1"/>
    </xf>
    <xf numFmtId="0" fontId="64" fillId="0" borderId="17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1" fillId="0" borderId="108" xfId="0" applyFont="1" applyBorder="1" applyAlignment="1" applyProtection="1">
      <alignment horizontal="center" wrapText="1"/>
      <protection locked="0"/>
    </xf>
    <xf numFmtId="0" fontId="42" fillId="0" borderId="178" xfId="0" applyFont="1" applyBorder="1" applyAlignment="1">
      <alignment horizontal="center" wrapText="1"/>
    </xf>
    <xf numFmtId="0" fontId="42" fillId="0" borderId="183" xfId="0" applyFont="1" applyBorder="1" applyAlignment="1">
      <alignment horizontal="center" wrapText="1"/>
    </xf>
    <xf numFmtId="0" fontId="33" fillId="0" borderId="11" xfId="0" applyFont="1" applyBorder="1" applyAlignment="1" applyProtection="1">
      <alignment horizontal="center" wrapText="1"/>
      <protection locked="0"/>
    </xf>
    <xf numFmtId="0" fontId="33" fillId="0" borderId="110" xfId="0" applyFont="1" applyBorder="1" applyAlignment="1" applyProtection="1">
      <alignment horizontal="center" wrapText="1"/>
      <protection locked="0"/>
    </xf>
    <xf numFmtId="0" fontId="64" fillId="0" borderId="196" xfId="48" applyFont="1" applyBorder="1" applyAlignment="1">
      <alignment horizontal="left" vertical="center"/>
    </xf>
    <xf numFmtId="0" fontId="64" fillId="0" borderId="11" xfId="48" applyFont="1" applyBorder="1" applyAlignment="1">
      <alignment horizontal="left" vertical="center"/>
    </xf>
    <xf numFmtId="0" fontId="64" fillId="0" borderId="173" xfId="48" applyFont="1" applyBorder="1" applyAlignment="1">
      <alignment horizontal="left" vertical="center"/>
    </xf>
    <xf numFmtId="0" fontId="64" fillId="0" borderId="174" xfId="48" applyFont="1" applyBorder="1" applyAlignment="1">
      <alignment horizontal="left" vertical="center"/>
    </xf>
    <xf numFmtId="0" fontId="64" fillId="0" borderId="112" xfId="48" applyFont="1" applyBorder="1" applyAlignment="1">
      <alignment horizontal="left" vertical="center"/>
    </xf>
    <xf numFmtId="0" fontId="64" fillId="0" borderId="175" xfId="48" applyFont="1" applyBorder="1" applyAlignment="1">
      <alignment horizontal="left" vertical="center"/>
    </xf>
    <xf numFmtId="0" fontId="64" fillId="24" borderId="196" xfId="0" applyFont="1" applyFill="1" applyBorder="1" applyAlignment="1">
      <alignment horizontal="left" vertical="center" wrapText="1"/>
    </xf>
    <xf numFmtId="0" fontId="64" fillId="24" borderId="11" xfId="0" applyFont="1" applyFill="1" applyBorder="1" applyAlignment="1">
      <alignment horizontal="left" vertical="center" wrapText="1"/>
    </xf>
    <xf numFmtId="0" fontId="64" fillId="24" borderId="173" xfId="0" applyFont="1" applyFill="1" applyBorder="1" applyAlignment="1">
      <alignment horizontal="left" vertical="center" wrapText="1"/>
    </xf>
    <xf numFmtId="0" fontId="1" fillId="24" borderId="11" xfId="0" applyFont="1" applyFill="1" applyBorder="1" applyAlignment="1" applyProtection="1">
      <alignment horizontal="center" wrapText="1"/>
      <protection locked="0"/>
    </xf>
    <xf numFmtId="0" fontId="1" fillId="24" borderId="110" xfId="0" applyFont="1" applyFill="1" applyBorder="1" applyAlignment="1" applyProtection="1">
      <alignment horizontal="center" wrapText="1"/>
      <protection locked="0"/>
    </xf>
    <xf numFmtId="0" fontId="1" fillId="0" borderId="32" xfId="0" applyFont="1" applyBorder="1" applyAlignment="1" applyProtection="1">
      <alignment horizontal="center" wrapText="1"/>
      <protection locked="0"/>
    </xf>
    <xf numFmtId="0" fontId="1" fillId="0" borderId="114" xfId="0" applyFont="1" applyBorder="1" applyAlignment="1" applyProtection="1">
      <alignment horizontal="center" wrapText="1"/>
      <protection locked="0"/>
    </xf>
    <xf numFmtId="0" fontId="39" fillId="0" borderId="178" xfId="0" applyFont="1" applyBorder="1" applyAlignment="1" applyProtection="1">
      <alignment horizontal="center" wrapText="1"/>
      <protection locked="0"/>
    </xf>
    <xf numFmtId="0" fontId="39" fillId="0" borderId="183" xfId="0" applyFont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vertical="center"/>
    </xf>
    <xf numFmtId="0" fontId="39" fillId="26" borderId="165" xfId="0" applyFont="1" applyFill="1" applyBorder="1" applyAlignment="1">
      <alignment horizontal="center" vertical="center" wrapText="1"/>
    </xf>
    <xf numFmtId="0" fontId="39" fillId="26" borderId="166" xfId="0" applyFont="1" applyFill="1" applyBorder="1" applyAlignment="1">
      <alignment horizontal="center" vertical="center" wrapText="1"/>
    </xf>
    <xf numFmtId="0" fontId="39" fillId="26" borderId="167" xfId="0" applyFont="1" applyFill="1" applyBorder="1" applyAlignment="1">
      <alignment horizontal="center" vertical="center" wrapText="1"/>
    </xf>
    <xf numFmtId="0" fontId="42" fillId="26" borderId="168" xfId="0" applyFont="1" applyFill="1" applyBorder="1" applyAlignment="1">
      <alignment horizontal="center" vertical="center" wrapText="1"/>
    </xf>
    <xf numFmtId="0" fontId="42" fillId="26" borderId="166" xfId="0" applyFont="1" applyFill="1" applyBorder="1" applyAlignment="1">
      <alignment horizontal="center" vertical="center" wrapText="1"/>
    </xf>
    <xf numFmtId="0" fontId="42" fillId="26" borderId="167" xfId="0" applyFont="1" applyFill="1" applyBorder="1" applyAlignment="1">
      <alignment horizontal="center" vertical="center" wrapText="1"/>
    </xf>
    <xf numFmtId="0" fontId="39" fillId="26" borderId="169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left" vertical="center" wrapText="1"/>
    </xf>
    <xf numFmtId="0" fontId="40" fillId="24" borderId="31" xfId="0" applyFont="1" applyFill="1" applyBorder="1" applyAlignment="1">
      <alignment horizontal="left" vertical="center" wrapText="1"/>
    </xf>
    <xf numFmtId="0" fontId="40" fillId="24" borderId="170" xfId="0" applyFont="1" applyFill="1" applyBorder="1" applyAlignment="1">
      <alignment horizontal="left" vertical="center" wrapText="1"/>
    </xf>
    <xf numFmtId="0" fontId="39" fillId="24" borderId="0" xfId="0" applyFont="1" applyFill="1" applyAlignment="1">
      <alignment horizontal="center" vertical="center" wrapText="1"/>
    </xf>
    <xf numFmtId="0" fontId="39" fillId="24" borderId="108" xfId="0" applyFont="1" applyFill="1" applyBorder="1" applyAlignment="1">
      <alignment horizontal="center" vertical="center" wrapText="1"/>
    </xf>
    <xf numFmtId="0" fontId="26" fillId="24" borderId="12" xfId="46" applyFont="1" applyFill="1" applyBorder="1" applyAlignment="1">
      <alignment horizontal="center" vertical="center"/>
    </xf>
    <xf numFmtId="0" fontId="26" fillId="24" borderId="13" xfId="46" applyFont="1" applyFill="1" applyBorder="1" applyAlignment="1">
      <alignment horizontal="center" vertical="center"/>
    </xf>
    <xf numFmtId="0" fontId="26" fillId="24" borderId="48" xfId="46" applyFont="1" applyFill="1" applyBorder="1" applyAlignment="1">
      <alignment horizontal="center" vertical="center"/>
    </xf>
    <xf numFmtId="0" fontId="26" fillId="24" borderId="16" xfId="46" applyFont="1" applyFill="1" applyBorder="1" applyAlignment="1">
      <alignment horizontal="center" vertical="center"/>
    </xf>
    <xf numFmtId="0" fontId="26" fillId="24" borderId="17" xfId="46" applyFont="1" applyFill="1" applyBorder="1" applyAlignment="1">
      <alignment horizontal="center" vertical="center"/>
    </xf>
    <xf numFmtId="0" fontId="26" fillId="24" borderId="18" xfId="46" applyFont="1" applyFill="1" applyBorder="1" applyAlignment="1">
      <alignment horizontal="center" vertical="center"/>
    </xf>
    <xf numFmtId="0" fontId="39" fillId="26" borderId="91" xfId="0" applyFont="1" applyFill="1" applyBorder="1" applyAlignment="1">
      <alignment horizontal="center" vertical="center" wrapText="1"/>
    </xf>
    <xf numFmtId="0" fontId="39" fillId="26" borderId="92" xfId="0" applyFont="1" applyFill="1" applyBorder="1" applyAlignment="1">
      <alignment horizontal="center" vertical="center" wrapText="1"/>
    </xf>
    <xf numFmtId="0" fontId="39" fillId="26" borderId="96" xfId="0" applyFont="1" applyFill="1" applyBorder="1" applyAlignment="1">
      <alignment horizontal="center" vertical="center" wrapText="1"/>
    </xf>
    <xf numFmtId="0" fontId="39" fillId="26" borderId="97" xfId="0" applyFont="1" applyFill="1" applyBorder="1" applyAlignment="1">
      <alignment horizontal="center" vertical="center" wrapText="1"/>
    </xf>
    <xf numFmtId="0" fontId="39" fillId="26" borderId="93" xfId="0" applyFont="1" applyFill="1" applyBorder="1" applyAlignment="1">
      <alignment horizontal="center" vertical="center" wrapText="1"/>
    </xf>
    <xf numFmtId="0" fontId="79" fillId="24" borderId="98" xfId="0" applyFont="1" applyFill="1" applyBorder="1" applyAlignment="1" applyProtection="1">
      <alignment horizontal="center" vertical="center" wrapText="1"/>
      <protection locked="0"/>
    </xf>
    <xf numFmtId="0" fontId="79" fillId="24" borderId="102" xfId="0" applyFont="1" applyFill="1" applyBorder="1" applyAlignment="1" applyProtection="1">
      <alignment horizontal="center" vertical="center" wrapText="1"/>
      <protection locked="0"/>
    </xf>
    <xf numFmtId="0" fontId="79" fillId="24" borderId="99" xfId="0" applyFont="1" applyFill="1" applyBorder="1" applyAlignment="1" applyProtection="1">
      <alignment horizontal="center" vertical="center" wrapText="1"/>
      <protection locked="0"/>
    </xf>
    <xf numFmtId="0" fontId="1" fillId="24" borderId="100" xfId="0" applyFont="1" applyFill="1" applyBorder="1" applyAlignment="1" applyProtection="1">
      <alignment horizontal="center" vertical="center" wrapText="1"/>
      <protection locked="0"/>
    </xf>
    <xf numFmtId="0" fontId="1" fillId="24" borderId="102" xfId="0" applyFont="1" applyFill="1" applyBorder="1" applyAlignment="1" applyProtection="1">
      <alignment horizontal="center" vertical="center" wrapText="1"/>
      <protection locked="0"/>
    </xf>
    <xf numFmtId="0" fontId="1" fillId="24" borderId="99" xfId="0" applyFont="1" applyFill="1" applyBorder="1" applyAlignment="1" applyProtection="1">
      <alignment horizontal="center" vertical="center" wrapText="1"/>
      <protection locked="0"/>
    </xf>
    <xf numFmtId="0" fontId="33" fillId="0" borderId="100" xfId="0" applyFont="1" applyBorder="1" applyAlignment="1" applyProtection="1">
      <alignment horizontal="center" vertical="center" wrapText="1"/>
      <protection locked="0"/>
    </xf>
    <xf numFmtId="0" fontId="33" fillId="0" borderId="101" xfId="0" applyFont="1" applyBorder="1" applyAlignment="1" applyProtection="1">
      <alignment horizontal="center" vertical="center" wrapText="1"/>
      <protection locked="0"/>
    </xf>
    <xf numFmtId="0" fontId="83" fillId="24" borderId="16" xfId="45" applyFont="1" applyFill="1" applyBorder="1" applyAlignment="1">
      <alignment horizontal="center"/>
    </xf>
    <xf numFmtId="0" fontId="83" fillId="24" borderId="17" xfId="45" applyFont="1" applyFill="1" applyBorder="1" applyAlignment="1">
      <alignment horizontal="center"/>
    </xf>
    <xf numFmtId="0" fontId="83" fillId="24" borderId="18" xfId="45" applyFont="1" applyFill="1" applyBorder="1" applyAlignment="1">
      <alignment horizontal="center"/>
    </xf>
    <xf numFmtId="0" fontId="1" fillId="0" borderId="202" xfId="0" applyFont="1" applyBorder="1" applyAlignment="1">
      <alignment horizontal="center"/>
    </xf>
    <xf numFmtId="0" fontId="1" fillId="0" borderId="203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153" xfId="0" applyFont="1" applyBorder="1" applyAlignment="1">
      <alignment horizontal="center"/>
    </xf>
    <xf numFmtId="0" fontId="66" fillId="26" borderId="204" xfId="45" applyFont="1" applyFill="1" applyBorder="1" applyAlignment="1">
      <alignment horizontal="center" vertical="center" wrapText="1"/>
    </xf>
    <xf numFmtId="0" fontId="66" fillId="26" borderId="248" xfId="45" applyFont="1" applyFill="1" applyBorder="1" applyAlignment="1">
      <alignment horizontal="center" vertical="center" wrapText="1"/>
    </xf>
    <xf numFmtId="0" fontId="20" fillId="28" borderId="204" xfId="45" applyFont="1" applyFill="1" applyBorder="1" applyAlignment="1">
      <alignment horizontal="center" vertical="center"/>
    </xf>
    <xf numFmtId="0" fontId="1" fillId="30" borderId="97" xfId="0" applyFont="1" applyFill="1" applyBorder="1" applyAlignment="1">
      <alignment horizontal="center"/>
    </xf>
    <xf numFmtId="0" fontId="1" fillId="30" borderId="96" xfId="0" applyFont="1" applyFill="1" applyBorder="1" applyAlignment="1">
      <alignment horizontal="center"/>
    </xf>
    <xf numFmtId="0" fontId="1" fillId="30" borderId="60" xfId="0" applyFont="1" applyFill="1" applyBorder="1" applyAlignment="1">
      <alignment horizontal="center"/>
    </xf>
    <xf numFmtId="0" fontId="1" fillId="30" borderId="153" xfId="0" applyFont="1" applyFill="1" applyBorder="1" applyAlignment="1">
      <alignment horizontal="center"/>
    </xf>
    <xf numFmtId="0" fontId="1" fillId="31" borderId="60" xfId="0" applyFont="1" applyFill="1" applyBorder="1" applyAlignment="1">
      <alignment horizontal="center"/>
    </xf>
    <xf numFmtId="0" fontId="1" fillId="31" borderId="153" xfId="0" applyFont="1" applyFill="1" applyBorder="1" applyAlignment="1">
      <alignment horizontal="center"/>
    </xf>
    <xf numFmtId="0" fontId="1" fillId="31" borderId="253" xfId="0" applyFont="1" applyFill="1" applyBorder="1" applyAlignment="1">
      <alignment horizontal="center" vertical="center"/>
    </xf>
    <xf numFmtId="0" fontId="1" fillId="31" borderId="254" xfId="0" applyFont="1" applyFill="1" applyBorder="1" applyAlignment="1">
      <alignment horizontal="center" vertical="center"/>
    </xf>
    <xf numFmtId="0" fontId="1" fillId="31" borderId="255" xfId="0" applyFont="1" applyFill="1" applyBorder="1" applyAlignment="1">
      <alignment horizontal="center" vertical="center"/>
    </xf>
    <xf numFmtId="0" fontId="1" fillId="31" borderId="60" xfId="0" applyFont="1" applyFill="1" applyBorder="1" applyAlignment="1">
      <alignment horizontal="center" vertical="center"/>
    </xf>
    <xf numFmtId="0" fontId="1" fillId="31" borderId="59" xfId="0" applyFont="1" applyFill="1" applyBorder="1" applyAlignment="1">
      <alignment horizontal="center" vertical="center"/>
    </xf>
    <xf numFmtId="0" fontId="1" fillId="31" borderId="153" xfId="0" applyFont="1" applyFill="1" applyBorder="1" applyAlignment="1">
      <alignment horizontal="center" vertical="center"/>
    </xf>
    <xf numFmtId="0" fontId="7" fillId="24" borderId="86" xfId="45" applyFill="1" applyBorder="1" applyAlignment="1">
      <alignment horizontal="center" vertical="center"/>
    </xf>
    <xf numFmtId="0" fontId="7" fillId="24" borderId="85" xfId="45" applyFill="1" applyBorder="1" applyAlignment="1">
      <alignment horizontal="center" vertical="center"/>
    </xf>
    <xf numFmtId="0" fontId="7" fillId="24" borderId="105" xfId="45" applyFill="1" applyBorder="1" applyAlignment="1">
      <alignment horizontal="center" vertical="center"/>
    </xf>
    <xf numFmtId="0" fontId="7" fillId="24" borderId="0" xfId="45" applyFill="1" applyAlignment="1">
      <alignment horizontal="center" vertical="center"/>
    </xf>
    <xf numFmtId="0" fontId="67" fillId="24" borderId="0" xfId="0" applyFont="1" applyFill="1" applyAlignment="1">
      <alignment horizontal="center" vertical="center"/>
    </xf>
    <xf numFmtId="0" fontId="68" fillId="0" borderId="105" xfId="0" applyFont="1" applyBorder="1"/>
    <xf numFmtId="0" fontId="68" fillId="0" borderId="0" xfId="0" applyFont="1"/>
    <xf numFmtId="0" fontId="69" fillId="26" borderId="204" xfId="0" applyFont="1" applyFill="1" applyBorder="1" applyAlignment="1">
      <alignment horizontal="center" vertical="center"/>
    </xf>
    <xf numFmtId="0" fontId="70" fillId="0" borderId="105" xfId="0" applyFont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120" xfId="0" applyFont="1" applyBorder="1" applyAlignment="1">
      <alignment horizontal="center"/>
    </xf>
    <xf numFmtId="0" fontId="34" fillId="0" borderId="204" xfId="0" applyFont="1" applyBorder="1" applyAlignment="1">
      <alignment horizontal="center" vertical="center"/>
    </xf>
    <xf numFmtId="0" fontId="80" fillId="0" borderId="204" xfId="0" applyFont="1" applyBorder="1" applyAlignment="1">
      <alignment horizontal="center" vertical="center"/>
    </xf>
    <xf numFmtId="0" fontId="70" fillId="0" borderId="89" xfId="0" applyFont="1" applyBorder="1" applyAlignment="1">
      <alignment horizontal="center" vertical="top"/>
    </xf>
    <xf numFmtId="0" fontId="70" fillId="0" borderId="78" xfId="0" applyFont="1" applyBorder="1" applyAlignment="1">
      <alignment horizontal="center" vertical="top"/>
    </xf>
    <xf numFmtId="0" fontId="70" fillId="0" borderId="84" xfId="0" applyFont="1" applyBorder="1" applyAlignment="1">
      <alignment horizontal="center" vertical="top"/>
    </xf>
    <xf numFmtId="0" fontId="7" fillId="25" borderId="63" xfId="336" applyFont="1" applyFill="1" applyBorder="1" applyAlignment="1">
      <alignment horizontal="left" vertical="center"/>
    </xf>
    <xf numFmtId="0" fontId="7" fillId="25" borderId="65" xfId="336" applyFont="1" applyFill="1" applyBorder="1" applyAlignment="1">
      <alignment horizontal="left" vertical="center"/>
    </xf>
    <xf numFmtId="0" fontId="81" fillId="25" borderId="63" xfId="337" applyFont="1" applyFill="1" applyBorder="1" applyAlignment="1" applyProtection="1">
      <alignment horizontal="left" vertical="center"/>
      <protection locked="0"/>
    </xf>
    <xf numFmtId="0" fontId="81" fillId="25" borderId="63" xfId="336" applyFont="1" applyFill="1" applyBorder="1" applyAlignment="1" applyProtection="1">
      <alignment horizontal="left" vertical="center"/>
      <protection locked="0"/>
    </xf>
    <xf numFmtId="0" fontId="81" fillId="25" borderId="65" xfId="336" applyFont="1" applyFill="1" applyBorder="1" applyAlignment="1" applyProtection="1">
      <alignment horizontal="left" vertical="center"/>
      <protection locked="0"/>
    </xf>
    <xf numFmtId="0" fontId="20" fillId="25" borderId="63" xfId="336" applyFont="1" applyFill="1" applyBorder="1" applyAlignment="1">
      <alignment horizontal="left" vertical="center"/>
    </xf>
    <xf numFmtId="0" fontId="20" fillId="25" borderId="65" xfId="336" applyFont="1" applyFill="1" applyBorder="1" applyAlignment="1">
      <alignment horizontal="left" vertical="center"/>
    </xf>
    <xf numFmtId="0" fontId="7" fillId="25" borderId="212" xfId="45" applyFill="1" applyBorder="1" applyAlignment="1">
      <alignment horizontal="center" vertical="center"/>
    </xf>
    <xf numFmtId="0" fontId="7" fillId="25" borderId="71" xfId="45" applyFill="1" applyBorder="1" applyAlignment="1">
      <alignment horizontal="center" vertical="center"/>
    </xf>
    <xf numFmtId="0" fontId="7" fillId="0" borderId="40" xfId="45" applyBorder="1" applyAlignment="1" applyProtection="1">
      <alignment horizontal="left" vertical="center" wrapText="1" indent="1"/>
      <protection locked="0"/>
    </xf>
    <xf numFmtId="0" fontId="7" fillId="0" borderId="163" xfId="45" applyBorder="1" applyAlignment="1" applyProtection="1">
      <alignment horizontal="left" vertical="center" wrapText="1" indent="1"/>
      <protection locked="0"/>
    </xf>
    <xf numFmtId="0" fontId="7" fillId="25" borderId="11" xfId="336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7" fillId="25" borderId="11" xfId="336" applyFont="1" applyFill="1" applyBorder="1" applyAlignment="1">
      <alignment horizontal="left" vertical="center"/>
    </xf>
    <xf numFmtId="0" fontId="7" fillId="25" borderId="69" xfId="336" applyFont="1" applyFill="1" applyBorder="1" applyAlignment="1">
      <alignment horizontal="left" vertical="center"/>
    </xf>
    <xf numFmtId="0" fontId="7" fillId="0" borderId="11" xfId="336" applyFont="1" applyBorder="1" applyAlignment="1" applyProtection="1">
      <alignment horizontal="left" vertical="center"/>
      <protection locked="0"/>
    </xf>
    <xf numFmtId="0" fontId="7" fillId="0" borderId="69" xfId="336" applyFont="1" applyBorder="1" applyAlignment="1" applyProtection="1">
      <alignment horizontal="left" vertical="center"/>
      <protection locked="0"/>
    </xf>
    <xf numFmtId="0" fontId="7" fillId="0" borderId="154" xfId="45" applyBorder="1" applyAlignment="1" applyProtection="1">
      <alignment horizontal="left" vertical="center" wrapText="1"/>
      <protection locked="0"/>
    </xf>
    <xf numFmtId="0" fontId="7" fillId="0" borderId="59" xfId="45" applyBorder="1" applyAlignment="1" applyProtection="1">
      <alignment horizontal="left" vertical="center"/>
      <protection locked="0"/>
    </xf>
    <xf numFmtId="167" fontId="7" fillId="0" borderId="73" xfId="45" applyNumberFormat="1" applyBorder="1" applyAlignment="1">
      <alignment horizontal="left" vertical="center"/>
    </xf>
    <xf numFmtId="167" fontId="7" fillId="0" borderId="75" xfId="45" applyNumberFormat="1" applyBorder="1" applyAlignment="1">
      <alignment horizontal="left" vertical="center"/>
    </xf>
    <xf numFmtId="0" fontId="47" fillId="25" borderId="105" xfId="45" applyFont="1" applyFill="1" applyBorder="1" applyAlignment="1">
      <alignment horizontal="center" vertical="center"/>
    </xf>
    <xf numFmtId="0" fontId="47" fillId="25" borderId="0" xfId="45" applyFont="1" applyFill="1" applyAlignment="1">
      <alignment horizontal="center" vertical="center"/>
    </xf>
    <xf numFmtId="0" fontId="47" fillId="25" borderId="120" xfId="45" applyFont="1" applyFill="1" applyBorder="1" applyAlignment="1">
      <alignment horizontal="center" vertical="center"/>
    </xf>
    <xf numFmtId="0" fontId="72" fillId="0" borderId="105" xfId="336" applyFont="1" applyBorder="1" applyAlignment="1">
      <alignment horizontal="left" vertical="center"/>
    </xf>
    <xf numFmtId="0" fontId="72" fillId="0" borderId="0" xfId="336" applyFont="1" applyAlignment="1">
      <alignment horizontal="left" vertical="center"/>
    </xf>
    <xf numFmtId="0" fontId="72" fillId="0" borderId="120" xfId="336" applyFont="1" applyBorder="1" applyAlignment="1">
      <alignment horizontal="left" vertical="center"/>
    </xf>
    <xf numFmtId="0" fontId="73" fillId="0" borderId="231" xfId="0" applyFont="1" applyBorder="1" applyAlignment="1">
      <alignment horizontal="center" vertical="center" textRotation="90" wrapText="1"/>
    </xf>
    <xf numFmtId="0" fontId="73" fillId="0" borderId="106" xfId="0" applyFont="1" applyBorder="1" applyAlignment="1">
      <alignment horizontal="center" vertical="center" textRotation="90" wrapText="1"/>
    </xf>
    <xf numFmtId="0" fontId="1" fillId="0" borderId="156" xfId="0" applyFont="1" applyBorder="1" applyAlignment="1">
      <alignment horizontal="center"/>
    </xf>
    <xf numFmtId="0" fontId="1" fillId="0" borderId="159" xfId="0" applyFont="1" applyBorder="1" applyAlignment="1">
      <alignment horizontal="center"/>
    </xf>
    <xf numFmtId="0" fontId="77" fillId="25" borderId="86" xfId="45" applyFont="1" applyFill="1" applyBorder="1" applyAlignment="1">
      <alignment horizontal="left" vertical="top"/>
    </xf>
    <xf numFmtId="0" fontId="77" fillId="25" borderId="85" xfId="45" applyFont="1" applyFill="1" applyBorder="1" applyAlignment="1">
      <alignment horizontal="left" vertical="top"/>
    </xf>
    <xf numFmtId="0" fontId="7" fillId="0" borderId="63" xfId="45" applyBorder="1" applyAlignment="1">
      <alignment horizontal="left" vertical="top"/>
    </xf>
    <xf numFmtId="0" fontId="7" fillId="0" borderId="65" xfId="45" applyBorder="1" applyAlignment="1">
      <alignment horizontal="left" vertical="top"/>
    </xf>
    <xf numFmtId="0" fontId="7" fillId="25" borderId="72" xfId="45" applyFill="1" applyBorder="1" applyAlignment="1">
      <alignment horizontal="left" vertical="center"/>
    </xf>
    <xf numFmtId="0" fontId="7" fillId="25" borderId="73" xfId="45" applyFill="1" applyBorder="1" applyAlignment="1">
      <alignment horizontal="left" vertical="center"/>
    </xf>
    <xf numFmtId="0" fontId="20" fillId="25" borderId="206" xfId="45" applyFont="1" applyFill="1" applyBorder="1" applyAlignment="1">
      <alignment horizontal="left" vertical="top"/>
    </xf>
    <xf numFmtId="0" fontId="20" fillId="25" borderId="10" xfId="45" applyFont="1" applyFill="1" applyBorder="1" applyAlignment="1">
      <alignment horizontal="left" vertical="top"/>
    </xf>
    <xf numFmtId="0" fontId="20" fillId="25" borderId="148" xfId="45" applyFont="1" applyFill="1" applyBorder="1" applyAlignment="1">
      <alignment horizontal="left" vertical="top"/>
    </xf>
    <xf numFmtId="0" fontId="47" fillId="25" borderId="89" xfId="45" applyFont="1" applyFill="1" applyBorder="1" applyAlignment="1">
      <alignment horizontal="left" vertical="top"/>
    </xf>
    <xf numFmtId="0" fontId="47" fillId="25" borderId="78" xfId="45" applyFont="1" applyFill="1" applyBorder="1" applyAlignment="1">
      <alignment horizontal="left" vertical="top"/>
    </xf>
    <xf numFmtId="0" fontId="47" fillId="25" borderId="84" xfId="45" applyFont="1" applyFill="1" applyBorder="1" applyAlignment="1">
      <alignment horizontal="left" vertical="top"/>
    </xf>
    <xf numFmtId="0" fontId="7" fillId="25" borderId="207" xfId="45" applyFill="1" applyBorder="1" applyAlignment="1">
      <alignment horizontal="left" vertical="center"/>
    </xf>
    <xf numFmtId="0" fontId="7" fillId="25" borderId="160" xfId="45" applyFill="1" applyBorder="1" applyAlignment="1">
      <alignment horizontal="left" vertical="center"/>
    </xf>
    <xf numFmtId="0" fontId="7" fillId="25" borderId="66" xfId="45" applyFill="1" applyBorder="1" applyAlignment="1">
      <alignment horizontal="left" vertical="center"/>
    </xf>
    <xf numFmtId="0" fontId="7" fillId="25" borderId="205" xfId="45" applyFill="1" applyBorder="1" applyAlignment="1">
      <alignment horizontal="left" vertical="center"/>
    </xf>
    <xf numFmtId="0" fontId="7" fillId="25" borderId="197" xfId="45" applyFill="1" applyBorder="1" applyAlignment="1">
      <alignment horizontal="left" vertical="center"/>
    </xf>
    <xf numFmtId="0" fontId="7" fillId="25" borderId="67" xfId="45" applyFill="1" applyBorder="1" applyAlignment="1">
      <alignment horizontal="left" vertical="center"/>
    </xf>
    <xf numFmtId="0" fontId="7" fillId="25" borderId="64" xfId="45" applyFill="1" applyBorder="1" applyAlignment="1">
      <alignment horizontal="left" vertical="center"/>
    </xf>
    <xf numFmtId="0" fontId="7" fillId="25" borderId="197" xfId="45" applyFill="1" applyBorder="1" applyAlignment="1">
      <alignment horizontal="center" vertical="center"/>
    </xf>
    <xf numFmtId="0" fontId="7" fillId="25" borderId="68" xfId="45" applyFill="1" applyBorder="1" applyAlignment="1">
      <alignment horizontal="center" vertical="center"/>
    </xf>
    <xf numFmtId="0" fontId="7" fillId="25" borderId="62" xfId="45" applyFill="1" applyBorder="1" applyAlignment="1">
      <alignment horizontal="left" vertical="center"/>
    </xf>
    <xf numFmtId="0" fontId="7" fillId="25" borderId="63" xfId="45" applyFill="1" applyBorder="1" applyAlignment="1">
      <alignment horizontal="left" vertical="center"/>
    </xf>
    <xf numFmtId="0" fontId="7" fillId="25" borderId="210" xfId="45" applyFill="1" applyBorder="1" applyAlignment="1">
      <alignment horizontal="left" vertical="center"/>
    </xf>
    <xf numFmtId="0" fontId="7" fillId="25" borderId="151" xfId="45" applyFill="1" applyBorder="1" applyAlignment="1">
      <alignment horizontal="left" vertical="center"/>
    </xf>
    <xf numFmtId="0" fontId="7" fillId="25" borderId="70" xfId="45" applyFill="1" applyBorder="1" applyAlignment="1">
      <alignment horizontal="left" vertical="center"/>
    </xf>
    <xf numFmtId="0" fontId="7" fillId="25" borderId="44" xfId="45" applyFill="1" applyBorder="1" applyAlignment="1">
      <alignment horizontal="left" vertical="center"/>
    </xf>
    <xf numFmtId="0" fontId="7" fillId="25" borderId="41" xfId="45" applyFill="1" applyBorder="1" applyAlignment="1">
      <alignment horizontal="center" vertical="center"/>
    </xf>
    <xf numFmtId="0" fontId="7" fillId="25" borderId="41" xfId="45" applyFill="1" applyBorder="1" applyAlignment="1">
      <alignment horizontal="left" vertical="center"/>
    </xf>
    <xf numFmtId="0" fontId="20" fillId="25" borderId="85" xfId="45" applyFont="1" applyFill="1" applyBorder="1" applyAlignment="1">
      <alignment horizontal="center" vertical="center"/>
    </xf>
    <xf numFmtId="0" fontId="20" fillId="25" borderId="0" xfId="45" applyFont="1" applyFill="1" applyAlignment="1">
      <alignment horizontal="center" vertical="center"/>
    </xf>
    <xf numFmtId="0" fontId="7" fillId="25" borderId="215" xfId="45" applyFill="1" applyBorder="1" applyAlignment="1">
      <alignment horizontal="left" vertical="center"/>
    </xf>
    <xf numFmtId="0" fontId="7" fillId="25" borderId="152" xfId="45" applyFill="1" applyBorder="1" applyAlignment="1">
      <alignment horizontal="left" vertical="center"/>
    </xf>
    <xf numFmtId="0" fontId="20" fillId="0" borderId="85" xfId="0" applyFont="1" applyBorder="1" applyAlignment="1">
      <alignment horizontal="center" vertical="center"/>
    </xf>
    <xf numFmtId="0" fontId="20" fillId="0" borderId="8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20" xfId="0" applyFont="1" applyBorder="1" applyAlignment="1">
      <alignment horizontal="center" vertical="center"/>
    </xf>
    <xf numFmtId="0" fontId="7" fillId="25" borderId="0" xfId="45" applyFill="1" applyAlignment="1">
      <alignment horizontal="center" vertical="center"/>
    </xf>
    <xf numFmtId="0" fontId="7" fillId="25" borderId="120" xfId="45" applyFill="1" applyBorder="1" applyAlignment="1">
      <alignment horizontal="center" vertical="center"/>
    </xf>
    <xf numFmtId="0" fontId="7" fillId="25" borderId="76" xfId="45" applyFill="1" applyBorder="1" applyAlignment="1">
      <alignment horizontal="left" vertical="center"/>
    </xf>
    <xf numFmtId="0" fontId="7" fillId="25" borderId="74" xfId="45" applyFill="1" applyBorder="1" applyAlignment="1">
      <alignment horizontal="left" vertical="center"/>
    </xf>
    <xf numFmtId="0" fontId="7" fillId="25" borderId="214" xfId="45" applyFill="1" applyBorder="1" applyAlignment="1">
      <alignment horizontal="center" vertical="center"/>
    </xf>
    <xf numFmtId="0" fontId="7" fillId="25" borderId="217" xfId="45" applyFill="1" applyBorder="1" applyAlignment="1">
      <alignment horizontal="center" vertical="center"/>
    </xf>
    <xf numFmtId="0" fontId="7" fillId="25" borderId="77" xfId="45" applyFill="1" applyBorder="1" applyAlignment="1">
      <alignment horizontal="center" vertical="center"/>
    </xf>
    <xf numFmtId="0" fontId="20" fillId="25" borderId="81" xfId="45" applyFont="1" applyFill="1" applyBorder="1" applyAlignment="1">
      <alignment horizontal="center" vertical="center"/>
    </xf>
    <xf numFmtId="0" fontId="20" fillId="25" borderId="120" xfId="45" applyFont="1" applyFill="1" applyBorder="1" applyAlignment="1">
      <alignment horizontal="center" vertical="center"/>
    </xf>
  </cellXfs>
  <cellStyles count="341">
    <cellStyle name="20% - Accent1 2" xfId="2" xr:uid="{00000000-0005-0000-0000-000000000000}"/>
    <cellStyle name="20% - Accent1 3" xfId="49" xr:uid="{00000000-0005-0000-0000-000001000000}"/>
    <cellStyle name="20% - Accent1 4" xfId="50" xr:uid="{00000000-0005-0000-0000-000002000000}"/>
    <cellStyle name="20% - Accent1 5" xfId="51" xr:uid="{00000000-0005-0000-0000-000003000000}"/>
    <cellStyle name="20% - Accent1 6" xfId="52" xr:uid="{00000000-0005-0000-0000-000004000000}"/>
    <cellStyle name="20% - Accent1 7" xfId="53" xr:uid="{00000000-0005-0000-0000-000005000000}"/>
    <cellStyle name="20% - Accent1 8" xfId="54" xr:uid="{00000000-0005-0000-0000-000006000000}"/>
    <cellStyle name="20% - Accent1 9" xfId="55" xr:uid="{00000000-0005-0000-0000-000007000000}"/>
    <cellStyle name="20% - Accent2 2" xfId="3" xr:uid="{00000000-0005-0000-0000-000008000000}"/>
    <cellStyle name="20% - Accent2 3" xfId="56" xr:uid="{00000000-0005-0000-0000-000009000000}"/>
    <cellStyle name="20% - Accent2 4" xfId="57" xr:uid="{00000000-0005-0000-0000-00000A000000}"/>
    <cellStyle name="20% - Accent2 5" xfId="58" xr:uid="{00000000-0005-0000-0000-00000B000000}"/>
    <cellStyle name="20% - Accent2 6" xfId="59" xr:uid="{00000000-0005-0000-0000-00000C000000}"/>
    <cellStyle name="20% - Accent2 7" xfId="60" xr:uid="{00000000-0005-0000-0000-00000D000000}"/>
    <cellStyle name="20% - Accent2 8" xfId="61" xr:uid="{00000000-0005-0000-0000-00000E000000}"/>
    <cellStyle name="20% - Accent2 9" xfId="62" xr:uid="{00000000-0005-0000-0000-00000F000000}"/>
    <cellStyle name="20% - Accent3 2" xfId="4" xr:uid="{00000000-0005-0000-0000-000010000000}"/>
    <cellStyle name="20% - Accent3 3" xfId="63" xr:uid="{00000000-0005-0000-0000-000011000000}"/>
    <cellStyle name="20% - Accent3 4" xfId="64" xr:uid="{00000000-0005-0000-0000-000012000000}"/>
    <cellStyle name="20% - Accent3 5" xfId="65" xr:uid="{00000000-0005-0000-0000-000013000000}"/>
    <cellStyle name="20% - Accent3 6" xfId="66" xr:uid="{00000000-0005-0000-0000-000014000000}"/>
    <cellStyle name="20% - Accent3 7" xfId="67" xr:uid="{00000000-0005-0000-0000-000015000000}"/>
    <cellStyle name="20% - Accent3 8" xfId="68" xr:uid="{00000000-0005-0000-0000-000016000000}"/>
    <cellStyle name="20% - Accent3 9" xfId="69" xr:uid="{00000000-0005-0000-0000-000017000000}"/>
    <cellStyle name="20% - Accent4 2" xfId="5" xr:uid="{00000000-0005-0000-0000-000018000000}"/>
    <cellStyle name="20% - Accent4 3" xfId="70" xr:uid="{00000000-0005-0000-0000-000019000000}"/>
    <cellStyle name="20% - Accent4 4" xfId="71" xr:uid="{00000000-0005-0000-0000-00001A000000}"/>
    <cellStyle name="20% - Accent4 5" xfId="72" xr:uid="{00000000-0005-0000-0000-00001B000000}"/>
    <cellStyle name="20% - Accent4 6" xfId="73" xr:uid="{00000000-0005-0000-0000-00001C000000}"/>
    <cellStyle name="20% - Accent4 7" xfId="74" xr:uid="{00000000-0005-0000-0000-00001D000000}"/>
    <cellStyle name="20% - Accent4 8" xfId="75" xr:uid="{00000000-0005-0000-0000-00001E000000}"/>
    <cellStyle name="20% - Accent4 9" xfId="76" xr:uid="{00000000-0005-0000-0000-00001F000000}"/>
    <cellStyle name="20% - Accent5 2" xfId="6" xr:uid="{00000000-0005-0000-0000-000020000000}"/>
    <cellStyle name="20% - Accent5 3" xfId="77" xr:uid="{00000000-0005-0000-0000-000021000000}"/>
    <cellStyle name="20% - Accent5 4" xfId="78" xr:uid="{00000000-0005-0000-0000-000022000000}"/>
    <cellStyle name="20% - Accent5 5" xfId="79" xr:uid="{00000000-0005-0000-0000-000023000000}"/>
    <cellStyle name="20% - Accent5 6" xfId="80" xr:uid="{00000000-0005-0000-0000-000024000000}"/>
    <cellStyle name="20% - Accent5 7" xfId="81" xr:uid="{00000000-0005-0000-0000-000025000000}"/>
    <cellStyle name="20% - Accent5 8" xfId="82" xr:uid="{00000000-0005-0000-0000-000026000000}"/>
    <cellStyle name="20% - Accent5 9" xfId="83" xr:uid="{00000000-0005-0000-0000-000027000000}"/>
    <cellStyle name="20% - Accent6 2" xfId="7" xr:uid="{00000000-0005-0000-0000-000028000000}"/>
    <cellStyle name="20% - Accent6 3" xfId="84" xr:uid="{00000000-0005-0000-0000-000029000000}"/>
    <cellStyle name="20% - Accent6 4" xfId="85" xr:uid="{00000000-0005-0000-0000-00002A000000}"/>
    <cellStyle name="20% - Accent6 5" xfId="86" xr:uid="{00000000-0005-0000-0000-00002B000000}"/>
    <cellStyle name="20% - Accent6 6" xfId="87" xr:uid="{00000000-0005-0000-0000-00002C000000}"/>
    <cellStyle name="20% - Accent6 7" xfId="88" xr:uid="{00000000-0005-0000-0000-00002D000000}"/>
    <cellStyle name="20% - Accent6 8" xfId="89" xr:uid="{00000000-0005-0000-0000-00002E000000}"/>
    <cellStyle name="20% - Accent6 9" xfId="90" xr:uid="{00000000-0005-0000-0000-00002F000000}"/>
    <cellStyle name="40% - Accent1 2" xfId="8" xr:uid="{00000000-0005-0000-0000-000030000000}"/>
    <cellStyle name="40% - Accent1 3" xfId="91" xr:uid="{00000000-0005-0000-0000-000031000000}"/>
    <cellStyle name="40% - Accent1 4" xfId="92" xr:uid="{00000000-0005-0000-0000-000032000000}"/>
    <cellStyle name="40% - Accent1 5" xfId="93" xr:uid="{00000000-0005-0000-0000-000033000000}"/>
    <cellStyle name="40% - Accent1 6" xfId="94" xr:uid="{00000000-0005-0000-0000-000034000000}"/>
    <cellStyle name="40% - Accent1 7" xfId="95" xr:uid="{00000000-0005-0000-0000-000035000000}"/>
    <cellStyle name="40% - Accent1 8" xfId="96" xr:uid="{00000000-0005-0000-0000-000036000000}"/>
    <cellStyle name="40% - Accent1 9" xfId="97" xr:uid="{00000000-0005-0000-0000-000037000000}"/>
    <cellStyle name="40% - Accent2 2" xfId="9" xr:uid="{00000000-0005-0000-0000-000038000000}"/>
    <cellStyle name="40% - Accent2 3" xfId="98" xr:uid="{00000000-0005-0000-0000-000039000000}"/>
    <cellStyle name="40% - Accent2 4" xfId="99" xr:uid="{00000000-0005-0000-0000-00003A000000}"/>
    <cellStyle name="40% - Accent2 5" xfId="100" xr:uid="{00000000-0005-0000-0000-00003B000000}"/>
    <cellStyle name="40% - Accent2 6" xfId="101" xr:uid="{00000000-0005-0000-0000-00003C000000}"/>
    <cellStyle name="40% - Accent2 7" xfId="102" xr:uid="{00000000-0005-0000-0000-00003D000000}"/>
    <cellStyle name="40% - Accent2 8" xfId="103" xr:uid="{00000000-0005-0000-0000-00003E000000}"/>
    <cellStyle name="40% - Accent2 9" xfId="104" xr:uid="{00000000-0005-0000-0000-00003F000000}"/>
    <cellStyle name="40% - Accent3 2" xfId="10" xr:uid="{00000000-0005-0000-0000-000040000000}"/>
    <cellStyle name="40% - Accent3 3" xfId="105" xr:uid="{00000000-0005-0000-0000-000041000000}"/>
    <cellStyle name="40% - Accent3 4" xfId="106" xr:uid="{00000000-0005-0000-0000-000042000000}"/>
    <cellStyle name="40% - Accent3 5" xfId="107" xr:uid="{00000000-0005-0000-0000-000043000000}"/>
    <cellStyle name="40% - Accent3 6" xfId="108" xr:uid="{00000000-0005-0000-0000-000044000000}"/>
    <cellStyle name="40% - Accent3 7" xfId="109" xr:uid="{00000000-0005-0000-0000-000045000000}"/>
    <cellStyle name="40% - Accent3 8" xfId="110" xr:uid="{00000000-0005-0000-0000-000046000000}"/>
    <cellStyle name="40% - Accent3 9" xfId="111" xr:uid="{00000000-0005-0000-0000-000047000000}"/>
    <cellStyle name="40% - Accent4 2" xfId="11" xr:uid="{00000000-0005-0000-0000-000048000000}"/>
    <cellStyle name="40% - Accent4 3" xfId="112" xr:uid="{00000000-0005-0000-0000-000049000000}"/>
    <cellStyle name="40% - Accent4 4" xfId="113" xr:uid="{00000000-0005-0000-0000-00004A000000}"/>
    <cellStyle name="40% - Accent4 5" xfId="114" xr:uid="{00000000-0005-0000-0000-00004B000000}"/>
    <cellStyle name="40% - Accent4 6" xfId="115" xr:uid="{00000000-0005-0000-0000-00004C000000}"/>
    <cellStyle name="40% - Accent4 7" xfId="116" xr:uid="{00000000-0005-0000-0000-00004D000000}"/>
    <cellStyle name="40% - Accent4 8" xfId="117" xr:uid="{00000000-0005-0000-0000-00004E000000}"/>
    <cellStyle name="40% - Accent4 9" xfId="118" xr:uid="{00000000-0005-0000-0000-00004F000000}"/>
    <cellStyle name="40% - Accent5 2" xfId="12" xr:uid="{00000000-0005-0000-0000-000050000000}"/>
    <cellStyle name="40% - Accent5 3" xfId="119" xr:uid="{00000000-0005-0000-0000-000051000000}"/>
    <cellStyle name="40% - Accent5 4" xfId="120" xr:uid="{00000000-0005-0000-0000-000052000000}"/>
    <cellStyle name="40% - Accent5 5" xfId="121" xr:uid="{00000000-0005-0000-0000-000053000000}"/>
    <cellStyle name="40% - Accent5 6" xfId="122" xr:uid="{00000000-0005-0000-0000-000054000000}"/>
    <cellStyle name="40% - Accent5 7" xfId="123" xr:uid="{00000000-0005-0000-0000-000055000000}"/>
    <cellStyle name="40% - Accent5 8" xfId="124" xr:uid="{00000000-0005-0000-0000-000056000000}"/>
    <cellStyle name="40% - Accent5 9" xfId="125" xr:uid="{00000000-0005-0000-0000-000057000000}"/>
    <cellStyle name="40% - Accent6 2" xfId="13" xr:uid="{00000000-0005-0000-0000-000058000000}"/>
    <cellStyle name="40% - Accent6 3" xfId="126" xr:uid="{00000000-0005-0000-0000-000059000000}"/>
    <cellStyle name="40% - Accent6 4" xfId="127" xr:uid="{00000000-0005-0000-0000-00005A000000}"/>
    <cellStyle name="40% - Accent6 5" xfId="128" xr:uid="{00000000-0005-0000-0000-00005B000000}"/>
    <cellStyle name="40% - Accent6 6" xfId="129" xr:uid="{00000000-0005-0000-0000-00005C000000}"/>
    <cellStyle name="40% - Accent6 7" xfId="130" xr:uid="{00000000-0005-0000-0000-00005D000000}"/>
    <cellStyle name="40% - Accent6 8" xfId="131" xr:uid="{00000000-0005-0000-0000-00005E000000}"/>
    <cellStyle name="40% - Accent6 9" xfId="132" xr:uid="{00000000-0005-0000-0000-00005F000000}"/>
    <cellStyle name="60% - Accent1 2" xfId="14" xr:uid="{00000000-0005-0000-0000-000060000000}"/>
    <cellStyle name="60% - Accent1 3" xfId="133" xr:uid="{00000000-0005-0000-0000-000061000000}"/>
    <cellStyle name="60% - Accent1 4" xfId="134" xr:uid="{00000000-0005-0000-0000-000062000000}"/>
    <cellStyle name="60% - Accent1 5" xfId="135" xr:uid="{00000000-0005-0000-0000-000063000000}"/>
    <cellStyle name="60% - Accent1 6" xfId="136" xr:uid="{00000000-0005-0000-0000-000064000000}"/>
    <cellStyle name="60% - Accent1 7" xfId="137" xr:uid="{00000000-0005-0000-0000-000065000000}"/>
    <cellStyle name="60% - Accent1 8" xfId="138" xr:uid="{00000000-0005-0000-0000-000066000000}"/>
    <cellStyle name="60% - Accent1 9" xfId="139" xr:uid="{00000000-0005-0000-0000-000067000000}"/>
    <cellStyle name="60% - Accent2 2" xfId="15" xr:uid="{00000000-0005-0000-0000-000068000000}"/>
    <cellStyle name="60% - Accent2 3" xfId="140" xr:uid="{00000000-0005-0000-0000-000069000000}"/>
    <cellStyle name="60% - Accent2 4" xfId="141" xr:uid="{00000000-0005-0000-0000-00006A000000}"/>
    <cellStyle name="60% - Accent2 5" xfId="142" xr:uid="{00000000-0005-0000-0000-00006B000000}"/>
    <cellStyle name="60% - Accent2 6" xfId="143" xr:uid="{00000000-0005-0000-0000-00006C000000}"/>
    <cellStyle name="60% - Accent2 7" xfId="144" xr:uid="{00000000-0005-0000-0000-00006D000000}"/>
    <cellStyle name="60% - Accent2 8" xfId="145" xr:uid="{00000000-0005-0000-0000-00006E000000}"/>
    <cellStyle name="60% - Accent2 9" xfId="146" xr:uid="{00000000-0005-0000-0000-00006F000000}"/>
    <cellStyle name="60% - Accent3 2" xfId="16" xr:uid="{00000000-0005-0000-0000-000070000000}"/>
    <cellStyle name="60% - Accent3 3" xfId="147" xr:uid="{00000000-0005-0000-0000-000071000000}"/>
    <cellStyle name="60% - Accent3 4" xfId="148" xr:uid="{00000000-0005-0000-0000-000072000000}"/>
    <cellStyle name="60% - Accent3 5" xfId="149" xr:uid="{00000000-0005-0000-0000-000073000000}"/>
    <cellStyle name="60% - Accent3 6" xfId="150" xr:uid="{00000000-0005-0000-0000-000074000000}"/>
    <cellStyle name="60% - Accent3 7" xfId="151" xr:uid="{00000000-0005-0000-0000-000075000000}"/>
    <cellStyle name="60% - Accent3 8" xfId="152" xr:uid="{00000000-0005-0000-0000-000076000000}"/>
    <cellStyle name="60% - Accent3 9" xfId="153" xr:uid="{00000000-0005-0000-0000-000077000000}"/>
    <cellStyle name="60% - Accent4 2" xfId="17" xr:uid="{00000000-0005-0000-0000-000078000000}"/>
    <cellStyle name="60% - Accent4 3" xfId="154" xr:uid="{00000000-0005-0000-0000-000079000000}"/>
    <cellStyle name="60% - Accent4 4" xfId="155" xr:uid="{00000000-0005-0000-0000-00007A000000}"/>
    <cellStyle name="60% - Accent4 5" xfId="156" xr:uid="{00000000-0005-0000-0000-00007B000000}"/>
    <cellStyle name="60% - Accent4 6" xfId="157" xr:uid="{00000000-0005-0000-0000-00007C000000}"/>
    <cellStyle name="60% - Accent4 7" xfId="158" xr:uid="{00000000-0005-0000-0000-00007D000000}"/>
    <cellStyle name="60% - Accent4 8" xfId="159" xr:uid="{00000000-0005-0000-0000-00007E000000}"/>
    <cellStyle name="60% - Accent4 9" xfId="160" xr:uid="{00000000-0005-0000-0000-00007F000000}"/>
    <cellStyle name="60% - Accent5 2" xfId="18" xr:uid="{00000000-0005-0000-0000-000080000000}"/>
    <cellStyle name="60% - Accent5 3" xfId="161" xr:uid="{00000000-0005-0000-0000-000081000000}"/>
    <cellStyle name="60% - Accent5 4" xfId="162" xr:uid="{00000000-0005-0000-0000-000082000000}"/>
    <cellStyle name="60% - Accent5 5" xfId="163" xr:uid="{00000000-0005-0000-0000-000083000000}"/>
    <cellStyle name="60% - Accent5 6" xfId="164" xr:uid="{00000000-0005-0000-0000-000084000000}"/>
    <cellStyle name="60% - Accent5 7" xfId="165" xr:uid="{00000000-0005-0000-0000-000085000000}"/>
    <cellStyle name="60% - Accent5 8" xfId="166" xr:uid="{00000000-0005-0000-0000-000086000000}"/>
    <cellStyle name="60% - Accent5 9" xfId="167" xr:uid="{00000000-0005-0000-0000-000087000000}"/>
    <cellStyle name="60% - Accent6 2" xfId="19" xr:uid="{00000000-0005-0000-0000-000088000000}"/>
    <cellStyle name="60% - Accent6 3" xfId="168" xr:uid="{00000000-0005-0000-0000-000089000000}"/>
    <cellStyle name="60% - Accent6 4" xfId="169" xr:uid="{00000000-0005-0000-0000-00008A000000}"/>
    <cellStyle name="60% - Accent6 5" xfId="170" xr:uid="{00000000-0005-0000-0000-00008B000000}"/>
    <cellStyle name="60% - Accent6 6" xfId="171" xr:uid="{00000000-0005-0000-0000-00008C000000}"/>
    <cellStyle name="60% - Accent6 7" xfId="172" xr:uid="{00000000-0005-0000-0000-00008D000000}"/>
    <cellStyle name="60% - Accent6 8" xfId="173" xr:uid="{00000000-0005-0000-0000-00008E000000}"/>
    <cellStyle name="60% - Accent6 9" xfId="174" xr:uid="{00000000-0005-0000-0000-00008F000000}"/>
    <cellStyle name="Accent1 2" xfId="20" xr:uid="{00000000-0005-0000-0000-000090000000}"/>
    <cellStyle name="Accent1 3" xfId="175" xr:uid="{00000000-0005-0000-0000-000091000000}"/>
    <cellStyle name="Accent1 4" xfId="176" xr:uid="{00000000-0005-0000-0000-000092000000}"/>
    <cellStyle name="Accent1 5" xfId="177" xr:uid="{00000000-0005-0000-0000-000093000000}"/>
    <cellStyle name="Accent1 6" xfId="178" xr:uid="{00000000-0005-0000-0000-000094000000}"/>
    <cellStyle name="Accent1 7" xfId="179" xr:uid="{00000000-0005-0000-0000-000095000000}"/>
    <cellStyle name="Accent1 8" xfId="180" xr:uid="{00000000-0005-0000-0000-000096000000}"/>
    <cellStyle name="Accent1 9" xfId="181" xr:uid="{00000000-0005-0000-0000-000097000000}"/>
    <cellStyle name="Accent2 2" xfId="21" xr:uid="{00000000-0005-0000-0000-000098000000}"/>
    <cellStyle name="Accent2 3" xfId="182" xr:uid="{00000000-0005-0000-0000-000099000000}"/>
    <cellStyle name="Accent2 4" xfId="183" xr:uid="{00000000-0005-0000-0000-00009A000000}"/>
    <cellStyle name="Accent2 5" xfId="184" xr:uid="{00000000-0005-0000-0000-00009B000000}"/>
    <cellStyle name="Accent2 6" xfId="185" xr:uid="{00000000-0005-0000-0000-00009C000000}"/>
    <cellStyle name="Accent2 7" xfId="186" xr:uid="{00000000-0005-0000-0000-00009D000000}"/>
    <cellStyle name="Accent2 8" xfId="187" xr:uid="{00000000-0005-0000-0000-00009E000000}"/>
    <cellStyle name="Accent2 9" xfId="188" xr:uid="{00000000-0005-0000-0000-00009F000000}"/>
    <cellStyle name="Accent3 2" xfId="22" xr:uid="{00000000-0005-0000-0000-0000A0000000}"/>
    <cellStyle name="Accent3 3" xfId="189" xr:uid="{00000000-0005-0000-0000-0000A1000000}"/>
    <cellStyle name="Accent3 4" xfId="190" xr:uid="{00000000-0005-0000-0000-0000A2000000}"/>
    <cellStyle name="Accent3 5" xfId="191" xr:uid="{00000000-0005-0000-0000-0000A3000000}"/>
    <cellStyle name="Accent3 6" xfId="192" xr:uid="{00000000-0005-0000-0000-0000A4000000}"/>
    <cellStyle name="Accent3 7" xfId="193" xr:uid="{00000000-0005-0000-0000-0000A5000000}"/>
    <cellStyle name="Accent3 8" xfId="194" xr:uid="{00000000-0005-0000-0000-0000A6000000}"/>
    <cellStyle name="Accent3 9" xfId="195" xr:uid="{00000000-0005-0000-0000-0000A7000000}"/>
    <cellStyle name="Accent4 2" xfId="23" xr:uid="{00000000-0005-0000-0000-0000A8000000}"/>
    <cellStyle name="Accent4 3" xfId="196" xr:uid="{00000000-0005-0000-0000-0000A9000000}"/>
    <cellStyle name="Accent4 4" xfId="197" xr:uid="{00000000-0005-0000-0000-0000AA000000}"/>
    <cellStyle name="Accent4 5" xfId="198" xr:uid="{00000000-0005-0000-0000-0000AB000000}"/>
    <cellStyle name="Accent4 6" xfId="199" xr:uid="{00000000-0005-0000-0000-0000AC000000}"/>
    <cellStyle name="Accent4 7" xfId="200" xr:uid="{00000000-0005-0000-0000-0000AD000000}"/>
    <cellStyle name="Accent4 8" xfId="201" xr:uid="{00000000-0005-0000-0000-0000AE000000}"/>
    <cellStyle name="Accent4 9" xfId="202" xr:uid="{00000000-0005-0000-0000-0000AF000000}"/>
    <cellStyle name="Accent5 2" xfId="24" xr:uid="{00000000-0005-0000-0000-0000B0000000}"/>
    <cellStyle name="Accent5 3" xfId="203" xr:uid="{00000000-0005-0000-0000-0000B1000000}"/>
    <cellStyle name="Accent5 4" xfId="204" xr:uid="{00000000-0005-0000-0000-0000B2000000}"/>
    <cellStyle name="Accent5 5" xfId="205" xr:uid="{00000000-0005-0000-0000-0000B3000000}"/>
    <cellStyle name="Accent5 6" xfId="206" xr:uid="{00000000-0005-0000-0000-0000B4000000}"/>
    <cellStyle name="Accent5 7" xfId="207" xr:uid="{00000000-0005-0000-0000-0000B5000000}"/>
    <cellStyle name="Accent5 8" xfId="208" xr:uid="{00000000-0005-0000-0000-0000B6000000}"/>
    <cellStyle name="Accent5 9" xfId="209" xr:uid="{00000000-0005-0000-0000-0000B7000000}"/>
    <cellStyle name="Accent6 2" xfId="25" xr:uid="{00000000-0005-0000-0000-0000B8000000}"/>
    <cellStyle name="Accent6 3" xfId="210" xr:uid="{00000000-0005-0000-0000-0000B9000000}"/>
    <cellStyle name="Accent6 4" xfId="211" xr:uid="{00000000-0005-0000-0000-0000BA000000}"/>
    <cellStyle name="Accent6 5" xfId="212" xr:uid="{00000000-0005-0000-0000-0000BB000000}"/>
    <cellStyle name="Accent6 6" xfId="213" xr:uid="{00000000-0005-0000-0000-0000BC000000}"/>
    <cellStyle name="Accent6 7" xfId="214" xr:uid="{00000000-0005-0000-0000-0000BD000000}"/>
    <cellStyle name="Accent6 8" xfId="215" xr:uid="{00000000-0005-0000-0000-0000BE000000}"/>
    <cellStyle name="Accent6 9" xfId="216" xr:uid="{00000000-0005-0000-0000-0000BF000000}"/>
    <cellStyle name="Bad 2" xfId="26" xr:uid="{00000000-0005-0000-0000-0000C0000000}"/>
    <cellStyle name="Bad 3" xfId="217" xr:uid="{00000000-0005-0000-0000-0000C1000000}"/>
    <cellStyle name="Bad 4" xfId="218" xr:uid="{00000000-0005-0000-0000-0000C2000000}"/>
    <cellStyle name="Bad 5" xfId="219" xr:uid="{00000000-0005-0000-0000-0000C3000000}"/>
    <cellStyle name="Bad 6" xfId="220" xr:uid="{00000000-0005-0000-0000-0000C4000000}"/>
    <cellStyle name="Bad 7" xfId="221" xr:uid="{00000000-0005-0000-0000-0000C5000000}"/>
    <cellStyle name="Bad 8" xfId="222" xr:uid="{00000000-0005-0000-0000-0000C6000000}"/>
    <cellStyle name="Bad 9" xfId="223" xr:uid="{00000000-0005-0000-0000-0000C7000000}"/>
    <cellStyle name="Calculation 2" xfId="27" xr:uid="{00000000-0005-0000-0000-0000C8000000}"/>
    <cellStyle name="Calculation 3" xfId="224" xr:uid="{00000000-0005-0000-0000-0000C9000000}"/>
    <cellStyle name="Calculation 4" xfId="225" xr:uid="{00000000-0005-0000-0000-0000CA000000}"/>
    <cellStyle name="Calculation 5" xfId="226" xr:uid="{00000000-0005-0000-0000-0000CB000000}"/>
    <cellStyle name="Calculation 6" xfId="227" xr:uid="{00000000-0005-0000-0000-0000CC000000}"/>
    <cellStyle name="Calculation 7" xfId="228" xr:uid="{00000000-0005-0000-0000-0000CD000000}"/>
    <cellStyle name="Calculation 8" xfId="229" xr:uid="{00000000-0005-0000-0000-0000CE000000}"/>
    <cellStyle name="Calculation 9" xfId="230" xr:uid="{00000000-0005-0000-0000-0000CF000000}"/>
    <cellStyle name="Check Cell 2" xfId="28" xr:uid="{00000000-0005-0000-0000-0000D0000000}"/>
    <cellStyle name="Check Cell 3" xfId="231" xr:uid="{00000000-0005-0000-0000-0000D1000000}"/>
    <cellStyle name="Check Cell 4" xfId="232" xr:uid="{00000000-0005-0000-0000-0000D2000000}"/>
    <cellStyle name="Check Cell 5" xfId="233" xr:uid="{00000000-0005-0000-0000-0000D3000000}"/>
    <cellStyle name="Check Cell 6" xfId="234" xr:uid="{00000000-0005-0000-0000-0000D4000000}"/>
    <cellStyle name="Check Cell 7" xfId="235" xr:uid="{00000000-0005-0000-0000-0000D5000000}"/>
    <cellStyle name="Check Cell 8" xfId="236" xr:uid="{00000000-0005-0000-0000-0000D6000000}"/>
    <cellStyle name="Check Cell 9" xfId="237" xr:uid="{00000000-0005-0000-0000-0000D7000000}"/>
    <cellStyle name="Currency 2" xfId="338" xr:uid="{5C5966F3-B16E-4308-856E-95E096CBCD52}"/>
    <cellStyle name="Explanatory Text 2" xfId="29" xr:uid="{00000000-0005-0000-0000-0000D8000000}"/>
    <cellStyle name="Explanatory Text 3" xfId="238" xr:uid="{00000000-0005-0000-0000-0000D9000000}"/>
    <cellStyle name="Explanatory Text 4" xfId="239" xr:uid="{00000000-0005-0000-0000-0000DA000000}"/>
    <cellStyle name="Explanatory Text 5" xfId="240" xr:uid="{00000000-0005-0000-0000-0000DB000000}"/>
    <cellStyle name="Explanatory Text 6" xfId="241" xr:uid="{00000000-0005-0000-0000-0000DC000000}"/>
    <cellStyle name="Explanatory Text 7" xfId="242" xr:uid="{00000000-0005-0000-0000-0000DD000000}"/>
    <cellStyle name="Explanatory Text 8" xfId="243" xr:uid="{00000000-0005-0000-0000-0000DE000000}"/>
    <cellStyle name="Explanatory Text 9" xfId="244" xr:uid="{00000000-0005-0000-0000-0000DF000000}"/>
    <cellStyle name="Good 2" xfId="30" xr:uid="{00000000-0005-0000-0000-0000E0000000}"/>
    <cellStyle name="Good 3" xfId="245" xr:uid="{00000000-0005-0000-0000-0000E1000000}"/>
    <cellStyle name="Good 4" xfId="246" xr:uid="{00000000-0005-0000-0000-0000E2000000}"/>
    <cellStyle name="Good 5" xfId="247" xr:uid="{00000000-0005-0000-0000-0000E3000000}"/>
    <cellStyle name="Good 6" xfId="248" xr:uid="{00000000-0005-0000-0000-0000E4000000}"/>
    <cellStyle name="Good 7" xfId="249" xr:uid="{00000000-0005-0000-0000-0000E5000000}"/>
    <cellStyle name="Good 8" xfId="250" xr:uid="{00000000-0005-0000-0000-0000E6000000}"/>
    <cellStyle name="Good 9" xfId="251" xr:uid="{00000000-0005-0000-0000-0000E7000000}"/>
    <cellStyle name="Heading 1 2" xfId="31" xr:uid="{00000000-0005-0000-0000-0000E8000000}"/>
    <cellStyle name="Heading 1 3" xfId="252" xr:uid="{00000000-0005-0000-0000-0000E9000000}"/>
    <cellStyle name="Heading 1 4" xfId="253" xr:uid="{00000000-0005-0000-0000-0000EA000000}"/>
    <cellStyle name="Heading 1 5" xfId="254" xr:uid="{00000000-0005-0000-0000-0000EB000000}"/>
    <cellStyle name="Heading 1 6" xfId="255" xr:uid="{00000000-0005-0000-0000-0000EC000000}"/>
    <cellStyle name="Heading 1 7" xfId="256" xr:uid="{00000000-0005-0000-0000-0000ED000000}"/>
    <cellStyle name="Heading 1 8" xfId="257" xr:uid="{00000000-0005-0000-0000-0000EE000000}"/>
    <cellStyle name="Heading 1 9" xfId="258" xr:uid="{00000000-0005-0000-0000-0000EF000000}"/>
    <cellStyle name="Heading 2 2" xfId="32" xr:uid="{00000000-0005-0000-0000-0000F0000000}"/>
    <cellStyle name="Heading 2 3" xfId="259" xr:uid="{00000000-0005-0000-0000-0000F1000000}"/>
    <cellStyle name="Heading 2 4" xfId="260" xr:uid="{00000000-0005-0000-0000-0000F2000000}"/>
    <cellStyle name="Heading 2 5" xfId="261" xr:uid="{00000000-0005-0000-0000-0000F3000000}"/>
    <cellStyle name="Heading 2 6" xfId="262" xr:uid="{00000000-0005-0000-0000-0000F4000000}"/>
    <cellStyle name="Heading 2 7" xfId="263" xr:uid="{00000000-0005-0000-0000-0000F5000000}"/>
    <cellStyle name="Heading 2 8" xfId="264" xr:uid="{00000000-0005-0000-0000-0000F6000000}"/>
    <cellStyle name="Heading 2 9" xfId="265" xr:uid="{00000000-0005-0000-0000-0000F7000000}"/>
    <cellStyle name="Heading 3 2" xfId="33" xr:uid="{00000000-0005-0000-0000-0000F8000000}"/>
    <cellStyle name="Heading 3 3" xfId="266" xr:uid="{00000000-0005-0000-0000-0000F9000000}"/>
    <cellStyle name="Heading 3 4" xfId="267" xr:uid="{00000000-0005-0000-0000-0000FA000000}"/>
    <cellStyle name="Heading 3 5" xfId="268" xr:uid="{00000000-0005-0000-0000-0000FB000000}"/>
    <cellStyle name="Heading 3 6" xfId="269" xr:uid="{00000000-0005-0000-0000-0000FC000000}"/>
    <cellStyle name="Heading 3 7" xfId="270" xr:uid="{00000000-0005-0000-0000-0000FD000000}"/>
    <cellStyle name="Heading 3 8" xfId="271" xr:uid="{00000000-0005-0000-0000-0000FE000000}"/>
    <cellStyle name="Heading 3 9" xfId="272" xr:uid="{00000000-0005-0000-0000-0000FF000000}"/>
    <cellStyle name="Heading 4 2" xfId="34" xr:uid="{00000000-0005-0000-0000-000000010000}"/>
    <cellStyle name="Heading 4 3" xfId="273" xr:uid="{00000000-0005-0000-0000-000001010000}"/>
    <cellStyle name="Heading 4 4" xfId="274" xr:uid="{00000000-0005-0000-0000-000002010000}"/>
    <cellStyle name="Heading 4 5" xfId="275" xr:uid="{00000000-0005-0000-0000-000003010000}"/>
    <cellStyle name="Heading 4 6" xfId="276" xr:uid="{00000000-0005-0000-0000-000004010000}"/>
    <cellStyle name="Heading 4 7" xfId="277" xr:uid="{00000000-0005-0000-0000-000005010000}"/>
    <cellStyle name="Heading 4 8" xfId="278" xr:uid="{00000000-0005-0000-0000-000006010000}"/>
    <cellStyle name="Heading 4 9" xfId="279" xr:uid="{00000000-0005-0000-0000-000007010000}"/>
    <cellStyle name="Hyperlink" xfId="337" builtinId="8"/>
    <cellStyle name="Input 2" xfId="35" xr:uid="{00000000-0005-0000-0000-000009010000}"/>
    <cellStyle name="Input 3" xfId="280" xr:uid="{00000000-0005-0000-0000-00000A010000}"/>
    <cellStyle name="Input 4" xfId="281" xr:uid="{00000000-0005-0000-0000-00000B010000}"/>
    <cellStyle name="Input 5" xfId="282" xr:uid="{00000000-0005-0000-0000-00000C010000}"/>
    <cellStyle name="Input 6" xfId="283" xr:uid="{00000000-0005-0000-0000-00000D010000}"/>
    <cellStyle name="Input 7" xfId="284" xr:uid="{00000000-0005-0000-0000-00000E010000}"/>
    <cellStyle name="Input 8" xfId="285" xr:uid="{00000000-0005-0000-0000-00000F010000}"/>
    <cellStyle name="Input 9" xfId="286" xr:uid="{00000000-0005-0000-0000-000010010000}"/>
    <cellStyle name="Linked Cell 2" xfId="36" xr:uid="{00000000-0005-0000-0000-000011010000}"/>
    <cellStyle name="Linked Cell 3" xfId="287" xr:uid="{00000000-0005-0000-0000-000012010000}"/>
    <cellStyle name="Linked Cell 4" xfId="288" xr:uid="{00000000-0005-0000-0000-000013010000}"/>
    <cellStyle name="Linked Cell 5" xfId="289" xr:uid="{00000000-0005-0000-0000-000014010000}"/>
    <cellStyle name="Linked Cell 6" xfId="290" xr:uid="{00000000-0005-0000-0000-000015010000}"/>
    <cellStyle name="Linked Cell 7" xfId="291" xr:uid="{00000000-0005-0000-0000-000016010000}"/>
    <cellStyle name="Linked Cell 8" xfId="292" xr:uid="{00000000-0005-0000-0000-000017010000}"/>
    <cellStyle name="Linked Cell 9" xfId="293" xr:uid="{00000000-0005-0000-0000-000018010000}"/>
    <cellStyle name="Neutral 2" xfId="37" xr:uid="{00000000-0005-0000-0000-000019010000}"/>
    <cellStyle name="Neutral 3" xfId="294" xr:uid="{00000000-0005-0000-0000-00001A010000}"/>
    <cellStyle name="Neutral 4" xfId="295" xr:uid="{00000000-0005-0000-0000-00001B010000}"/>
    <cellStyle name="Neutral 5" xfId="296" xr:uid="{00000000-0005-0000-0000-00001C010000}"/>
    <cellStyle name="Neutral 6" xfId="297" xr:uid="{00000000-0005-0000-0000-00001D010000}"/>
    <cellStyle name="Neutral 7" xfId="298" xr:uid="{00000000-0005-0000-0000-00001E010000}"/>
    <cellStyle name="Neutral 8" xfId="299" xr:uid="{00000000-0005-0000-0000-00001F010000}"/>
    <cellStyle name="Neutral 9" xfId="300" xr:uid="{00000000-0005-0000-0000-000020010000}"/>
    <cellStyle name="Normal" xfId="0" builtinId="0"/>
    <cellStyle name="Normal 2" xfId="1" xr:uid="{00000000-0005-0000-0000-000022010000}"/>
    <cellStyle name="Normal 2 2" xfId="46" xr:uid="{00000000-0005-0000-0000-000023010000}"/>
    <cellStyle name="Normal 3" xfId="47" xr:uid="{00000000-0005-0000-0000-000024010000}"/>
    <cellStyle name="Normal 4" xfId="339" xr:uid="{75CC6F2E-9771-49C6-A998-A1EB0674E256}"/>
    <cellStyle name="Normal 5" xfId="340" xr:uid="{8FFAFE92-DA55-407C-A375-27295F64D4CD}"/>
    <cellStyle name="Normal_2010 Technical Forms (incl. new Output List)" xfId="38" xr:uid="{00000000-0005-0000-0000-000025010000}"/>
    <cellStyle name="Normal_2010 Technical Forms (incl. new Output List) 2" xfId="45" xr:uid="{00000000-0005-0000-0000-000026010000}"/>
    <cellStyle name="Normal_Material Processing" xfId="44" xr:uid="{00000000-0005-0000-0000-000029010000}"/>
    <cellStyle name="Normal_Material Processing 2" xfId="336" xr:uid="{00000000-0005-0000-0000-00002A010000}"/>
    <cellStyle name="Normal_Technical Processes Forms" xfId="48" xr:uid="{00000000-0005-0000-0000-00002B010000}"/>
    <cellStyle name="Note 2" xfId="39" xr:uid="{00000000-0005-0000-0000-00002C010000}"/>
    <cellStyle name="Note 3" xfId="301" xr:uid="{00000000-0005-0000-0000-00002D010000}"/>
    <cellStyle name="Note 4" xfId="302" xr:uid="{00000000-0005-0000-0000-00002E010000}"/>
    <cellStyle name="Note 5" xfId="303" xr:uid="{00000000-0005-0000-0000-00002F010000}"/>
    <cellStyle name="Note 6" xfId="304" xr:uid="{00000000-0005-0000-0000-000030010000}"/>
    <cellStyle name="Note 7" xfId="305" xr:uid="{00000000-0005-0000-0000-000031010000}"/>
    <cellStyle name="Note 8" xfId="306" xr:uid="{00000000-0005-0000-0000-000032010000}"/>
    <cellStyle name="Note 9" xfId="307" xr:uid="{00000000-0005-0000-0000-000033010000}"/>
    <cellStyle name="Output 2" xfId="40" xr:uid="{00000000-0005-0000-0000-000034010000}"/>
    <cellStyle name="Output 3" xfId="308" xr:uid="{00000000-0005-0000-0000-000035010000}"/>
    <cellStyle name="Output 4" xfId="309" xr:uid="{00000000-0005-0000-0000-000036010000}"/>
    <cellStyle name="Output 5" xfId="310" xr:uid="{00000000-0005-0000-0000-000037010000}"/>
    <cellStyle name="Output 6" xfId="311" xr:uid="{00000000-0005-0000-0000-000038010000}"/>
    <cellStyle name="Output 7" xfId="312" xr:uid="{00000000-0005-0000-0000-000039010000}"/>
    <cellStyle name="Output 8" xfId="313" xr:uid="{00000000-0005-0000-0000-00003A010000}"/>
    <cellStyle name="Output 9" xfId="314" xr:uid="{00000000-0005-0000-0000-00003B010000}"/>
    <cellStyle name="Title 2" xfId="41" xr:uid="{00000000-0005-0000-0000-00003C010000}"/>
    <cellStyle name="Title 3" xfId="315" xr:uid="{00000000-0005-0000-0000-00003D010000}"/>
    <cellStyle name="Title 4" xfId="316" xr:uid="{00000000-0005-0000-0000-00003E010000}"/>
    <cellStyle name="Title 5" xfId="317" xr:uid="{00000000-0005-0000-0000-00003F010000}"/>
    <cellStyle name="Title 6" xfId="318" xr:uid="{00000000-0005-0000-0000-000040010000}"/>
    <cellStyle name="Title 7" xfId="319" xr:uid="{00000000-0005-0000-0000-000041010000}"/>
    <cellStyle name="Title 8" xfId="320" xr:uid="{00000000-0005-0000-0000-000042010000}"/>
    <cellStyle name="Title 9" xfId="321" xr:uid="{00000000-0005-0000-0000-000043010000}"/>
    <cellStyle name="Total 2" xfId="42" xr:uid="{00000000-0005-0000-0000-000044010000}"/>
    <cellStyle name="Total 3" xfId="322" xr:uid="{00000000-0005-0000-0000-000045010000}"/>
    <cellStyle name="Total 4" xfId="323" xr:uid="{00000000-0005-0000-0000-000046010000}"/>
    <cellStyle name="Total 5" xfId="324" xr:uid="{00000000-0005-0000-0000-000047010000}"/>
    <cellStyle name="Total 6" xfId="325" xr:uid="{00000000-0005-0000-0000-000048010000}"/>
    <cellStyle name="Total 7" xfId="326" xr:uid="{00000000-0005-0000-0000-000049010000}"/>
    <cellStyle name="Total 8" xfId="327" xr:uid="{00000000-0005-0000-0000-00004A010000}"/>
    <cellStyle name="Total 9" xfId="328" xr:uid="{00000000-0005-0000-0000-00004B010000}"/>
    <cellStyle name="Warning Text 2" xfId="43" xr:uid="{00000000-0005-0000-0000-00004C010000}"/>
    <cellStyle name="Warning Text 3" xfId="329" xr:uid="{00000000-0005-0000-0000-00004D010000}"/>
    <cellStyle name="Warning Text 4" xfId="330" xr:uid="{00000000-0005-0000-0000-00004E010000}"/>
    <cellStyle name="Warning Text 5" xfId="331" xr:uid="{00000000-0005-0000-0000-00004F010000}"/>
    <cellStyle name="Warning Text 6" xfId="332" xr:uid="{00000000-0005-0000-0000-000050010000}"/>
    <cellStyle name="Warning Text 7" xfId="333" xr:uid="{00000000-0005-0000-0000-000051010000}"/>
    <cellStyle name="Warning Text 8" xfId="334" xr:uid="{00000000-0005-0000-0000-000052010000}"/>
    <cellStyle name="Warning Text 9" xfId="335" xr:uid="{00000000-0005-0000-0000-00005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21</xdr:row>
          <xdr:rowOff>95250</xdr:rowOff>
        </xdr:from>
        <xdr:to>
          <xdr:col>2</xdr:col>
          <xdr:colOff>247650</xdr:colOff>
          <xdr:row>21</xdr:row>
          <xdr:rowOff>209550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20</xdr:row>
          <xdr:rowOff>95250</xdr:rowOff>
        </xdr:from>
        <xdr:to>
          <xdr:col>2</xdr:col>
          <xdr:colOff>247650</xdr:colOff>
          <xdr:row>20</xdr:row>
          <xdr:rowOff>209550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19</xdr:row>
          <xdr:rowOff>95250</xdr:rowOff>
        </xdr:from>
        <xdr:to>
          <xdr:col>2</xdr:col>
          <xdr:colOff>247650</xdr:colOff>
          <xdr:row>19</xdr:row>
          <xdr:rowOff>209550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18</xdr:row>
          <xdr:rowOff>95250</xdr:rowOff>
        </xdr:from>
        <xdr:to>
          <xdr:col>2</xdr:col>
          <xdr:colOff>247650</xdr:colOff>
          <xdr:row>18</xdr:row>
          <xdr:rowOff>209550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17</xdr:row>
          <xdr:rowOff>95250</xdr:rowOff>
        </xdr:from>
        <xdr:to>
          <xdr:col>2</xdr:col>
          <xdr:colOff>247650</xdr:colOff>
          <xdr:row>17</xdr:row>
          <xdr:rowOff>209550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16</xdr:row>
          <xdr:rowOff>95250</xdr:rowOff>
        </xdr:from>
        <xdr:to>
          <xdr:col>2</xdr:col>
          <xdr:colOff>247650</xdr:colOff>
          <xdr:row>16</xdr:row>
          <xdr:rowOff>209550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15</xdr:row>
          <xdr:rowOff>95250</xdr:rowOff>
        </xdr:from>
        <xdr:to>
          <xdr:col>2</xdr:col>
          <xdr:colOff>247650</xdr:colOff>
          <xdr:row>15</xdr:row>
          <xdr:rowOff>209550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400050</xdr:colOff>
      <xdr:row>0</xdr:row>
      <xdr:rowOff>57150</xdr:rowOff>
    </xdr:from>
    <xdr:to>
      <xdr:col>5</xdr:col>
      <xdr:colOff>328539</xdr:colOff>
      <xdr:row>3</xdr:row>
      <xdr:rowOff>102534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7150"/>
          <a:ext cx="947664" cy="99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585108</xdr:colOff>
      <xdr:row>42</xdr:row>
      <xdr:rowOff>68036</xdr:rowOff>
    </xdr:from>
    <xdr:to>
      <xdr:col>8</xdr:col>
      <xdr:colOff>515712</xdr:colOff>
      <xdr:row>42</xdr:row>
      <xdr:rowOff>715241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8179" y="11579679"/>
          <a:ext cx="760640" cy="647205"/>
        </a:xfrm>
        <a:prstGeom prst="rect">
          <a:avLst/>
        </a:prstGeom>
      </xdr:spPr>
    </xdr:pic>
    <xdr:clientData/>
  </xdr:twoCellAnchor>
  <xdr:twoCellAnchor editAs="oneCell">
    <xdr:from>
      <xdr:col>3</xdr:col>
      <xdr:colOff>312964</xdr:colOff>
      <xdr:row>42</xdr:row>
      <xdr:rowOff>244928</xdr:rowOff>
    </xdr:from>
    <xdr:to>
      <xdr:col>6</xdr:col>
      <xdr:colOff>379178</xdr:colOff>
      <xdr:row>42</xdr:row>
      <xdr:rowOff>544286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7928" y="11756571"/>
          <a:ext cx="964286" cy="2993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0</xdr:row>
      <xdr:rowOff>57150</xdr:rowOff>
    </xdr:from>
    <xdr:to>
      <xdr:col>2</xdr:col>
      <xdr:colOff>90414</xdr:colOff>
      <xdr:row>3</xdr:row>
      <xdr:rowOff>245409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57150"/>
          <a:ext cx="947664" cy="997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78441</xdr:colOff>
      <xdr:row>33</xdr:row>
      <xdr:rowOff>134470</xdr:rowOff>
    </xdr:from>
    <xdr:to>
      <xdr:col>1</xdr:col>
      <xdr:colOff>795618</xdr:colOff>
      <xdr:row>33</xdr:row>
      <xdr:rowOff>357114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853" y="8079441"/>
          <a:ext cx="717177" cy="2226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190500</xdr:colOff>
      <xdr:row>1</xdr:row>
      <xdr:rowOff>384291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781050" cy="82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235324</xdr:colOff>
      <xdr:row>55</xdr:row>
      <xdr:rowOff>44823</xdr:rowOff>
    </xdr:from>
    <xdr:to>
      <xdr:col>5</xdr:col>
      <xdr:colOff>145676</xdr:colOff>
      <xdr:row>56</xdr:row>
      <xdr:rowOff>9732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6559" y="13323794"/>
          <a:ext cx="717176" cy="222644"/>
        </a:xfrm>
        <a:prstGeom prst="rect">
          <a:avLst/>
        </a:prstGeom>
      </xdr:spPr>
    </xdr:pic>
    <xdr:clientData/>
  </xdr:twoCellAnchor>
  <xdr:twoCellAnchor editAs="oneCell">
    <xdr:from>
      <xdr:col>10</xdr:col>
      <xdr:colOff>280146</xdr:colOff>
      <xdr:row>54</xdr:row>
      <xdr:rowOff>134472</xdr:rowOff>
    </xdr:from>
    <xdr:to>
      <xdr:col>13</xdr:col>
      <xdr:colOff>56030</xdr:colOff>
      <xdr:row>55</xdr:row>
      <xdr:rowOff>235323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20970" y="13211737"/>
          <a:ext cx="638736" cy="3025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344326</xdr:colOff>
      <xdr:row>0</xdr:row>
      <xdr:rowOff>10188</xdr:rowOff>
    </xdr:from>
    <xdr:to>
      <xdr:col>2</xdr:col>
      <xdr:colOff>387981</xdr:colOff>
      <xdr:row>4</xdr:row>
      <xdr:rowOff>66778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462" y="10188"/>
          <a:ext cx="909564" cy="1026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480392</xdr:colOff>
      <xdr:row>73</xdr:row>
      <xdr:rowOff>190499</xdr:rowOff>
    </xdr:from>
    <xdr:to>
      <xdr:col>7</xdr:col>
      <xdr:colOff>551706</xdr:colOff>
      <xdr:row>75</xdr:row>
      <xdr:rowOff>21037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4218" y="15074347"/>
          <a:ext cx="763243" cy="397565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742950</xdr:colOff>
      <xdr:row>74</xdr:row>
      <xdr:rowOff>38100</xdr:rowOff>
    </xdr:from>
    <xdr:to>
      <xdr:col>3</xdr:col>
      <xdr:colOff>475242</xdr:colOff>
      <xdr:row>74</xdr:row>
      <xdr:rowOff>247409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0275" y="15144750"/>
          <a:ext cx="717177" cy="222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A45"/>
  <sheetViews>
    <sheetView showGridLines="0" zoomScale="70" zoomScaleNormal="70" zoomScaleSheetLayoutView="100" workbookViewId="0">
      <selection activeCell="O28" sqref="O28:R28"/>
    </sheetView>
  </sheetViews>
  <sheetFormatPr defaultRowHeight="15" x14ac:dyDescent="0.25"/>
  <cols>
    <col min="1" max="1" width="4" customWidth="1"/>
    <col min="2" max="2" width="4.7109375" customWidth="1"/>
    <col min="3" max="3" width="7.42578125" customWidth="1"/>
    <col min="4" max="4" width="5.42578125" customWidth="1"/>
    <col min="5" max="5" width="2.42578125" customWidth="1"/>
    <col min="6" max="6" width="5.42578125" customWidth="1"/>
    <col min="7" max="9" width="12.42578125" customWidth="1"/>
    <col min="10" max="10" width="5.140625" customWidth="1"/>
    <col min="11" max="11" width="3.7109375" customWidth="1"/>
    <col min="12" max="12" width="10.5703125" customWidth="1"/>
    <col min="13" max="13" width="5.42578125" customWidth="1"/>
    <col min="14" max="16" width="10.7109375" customWidth="1"/>
    <col min="17" max="17" width="5" customWidth="1"/>
    <col min="18" max="18" width="1.7109375" customWidth="1"/>
    <col min="21" max="21" width="9.42578125" bestFit="1" customWidth="1"/>
    <col min="22" max="22" width="10.85546875" customWidth="1"/>
    <col min="23" max="23" width="17.85546875" bestFit="1" customWidth="1"/>
    <col min="24" max="24" width="12.7109375" bestFit="1" customWidth="1"/>
    <col min="25" max="25" width="13.28515625" customWidth="1"/>
    <col min="26" max="26" width="20.28515625" customWidth="1"/>
  </cols>
  <sheetData>
    <row r="1" spans="2:27" ht="30" customHeight="1" thickTop="1" thickBot="1" x14ac:dyDescent="0.3">
      <c r="B1" s="8"/>
      <c r="C1" s="9"/>
      <c r="D1" s="9"/>
      <c r="E1" s="9"/>
      <c r="F1" s="9"/>
      <c r="G1" s="29"/>
      <c r="H1" s="609" t="s">
        <v>0</v>
      </c>
      <c r="I1" s="610"/>
      <c r="J1" s="610"/>
      <c r="K1" s="610"/>
      <c r="L1" s="610"/>
      <c r="M1" s="610"/>
      <c r="N1" s="610"/>
      <c r="O1" s="610"/>
      <c r="P1" s="610"/>
      <c r="Q1" s="610"/>
      <c r="R1" s="611"/>
      <c r="T1" s="410" t="s">
        <v>1</v>
      </c>
      <c r="U1" s="411"/>
      <c r="V1" s="412" t="s">
        <v>2</v>
      </c>
      <c r="W1" s="413" t="s">
        <v>3</v>
      </c>
      <c r="X1" s="414" t="s">
        <v>248</v>
      </c>
      <c r="Y1" s="415" t="s">
        <v>235</v>
      </c>
      <c r="Z1" s="417" t="s">
        <v>234</v>
      </c>
      <c r="AA1" s="418" t="s">
        <v>4</v>
      </c>
    </row>
    <row r="2" spans="2:27" ht="30" customHeight="1" thickBot="1" x14ac:dyDescent="0.3">
      <c r="B2" s="10"/>
      <c r="C2" s="2"/>
      <c r="D2" s="2"/>
      <c r="E2" s="2"/>
      <c r="F2" s="2"/>
      <c r="G2" s="30"/>
      <c r="H2" s="612"/>
      <c r="I2" s="613"/>
      <c r="J2" s="613"/>
      <c r="K2" s="613"/>
      <c r="L2" s="613"/>
      <c r="M2" s="613"/>
      <c r="N2" s="613"/>
      <c r="O2" s="613"/>
      <c r="P2" s="613"/>
      <c r="Q2" s="613"/>
      <c r="R2" s="614"/>
      <c r="S2" s="7"/>
      <c r="T2" s="410" t="s">
        <v>1</v>
      </c>
      <c r="U2" s="411"/>
      <c r="V2" s="411" t="s">
        <v>5</v>
      </c>
      <c r="W2" s="416" t="s">
        <v>6</v>
      </c>
      <c r="X2" s="414" t="s">
        <v>249</v>
      </c>
      <c r="Y2" s="415" t="s">
        <v>235</v>
      </c>
      <c r="Z2" s="417" t="s">
        <v>234</v>
      </c>
      <c r="AA2" s="419"/>
    </row>
    <row r="3" spans="2:27" ht="15" customHeight="1" x14ac:dyDescent="0.25">
      <c r="B3" s="602"/>
      <c r="C3" s="603"/>
      <c r="D3" s="603"/>
      <c r="E3" s="603"/>
      <c r="F3" s="603"/>
      <c r="G3" s="603"/>
      <c r="H3" s="612"/>
      <c r="I3" s="613"/>
      <c r="J3" s="613"/>
      <c r="K3" s="613"/>
      <c r="L3" s="613"/>
      <c r="M3" s="613"/>
      <c r="N3" s="613"/>
      <c r="O3" s="613"/>
      <c r="P3" s="613"/>
      <c r="Q3" s="613"/>
      <c r="R3" s="614"/>
    </row>
    <row r="4" spans="2:27" ht="15" customHeight="1" thickBot="1" x14ac:dyDescent="0.3">
      <c r="B4" s="604"/>
      <c r="C4" s="605"/>
      <c r="D4" s="605"/>
      <c r="E4" s="605"/>
      <c r="F4" s="605"/>
      <c r="G4" s="606"/>
      <c r="H4" s="615"/>
      <c r="I4" s="616"/>
      <c r="J4" s="616"/>
      <c r="K4" s="616"/>
      <c r="L4" s="616"/>
      <c r="M4" s="616"/>
      <c r="N4" s="616"/>
      <c r="O4" s="616"/>
      <c r="P4" s="616"/>
      <c r="Q4" s="616"/>
      <c r="R4" s="617"/>
    </row>
    <row r="5" spans="2:27" ht="15" customHeight="1" thickTop="1" x14ac:dyDescent="0.25">
      <c r="B5" s="47"/>
      <c r="C5" s="47"/>
      <c r="D5" s="47"/>
      <c r="E5" s="47"/>
      <c r="F5" s="47"/>
      <c r="G5" s="47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2:27" ht="24.95" customHeight="1" thickBot="1" x14ac:dyDescent="0.3">
      <c r="B6" s="42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 t="s">
        <v>8</v>
      </c>
      <c r="M6" s="42"/>
      <c r="N6" s="42"/>
      <c r="O6" s="42"/>
      <c r="P6" s="42"/>
      <c r="Q6" s="42"/>
      <c r="R6" s="42"/>
    </row>
    <row r="7" spans="2:27" ht="24.95" customHeight="1" thickTop="1" x14ac:dyDescent="0.25">
      <c r="B7" s="12" t="s">
        <v>9</v>
      </c>
      <c r="C7" s="13"/>
      <c r="D7" s="13"/>
      <c r="E7" s="13"/>
      <c r="F7" s="580" t="s">
        <v>234</v>
      </c>
      <c r="G7" s="581"/>
      <c r="H7" s="581"/>
      <c r="I7" s="581"/>
      <c r="J7" s="420"/>
      <c r="K7" s="6"/>
      <c r="L7" s="12" t="s">
        <v>10</v>
      </c>
      <c r="M7" s="387"/>
      <c r="N7" s="387" t="str">
        <f>X1</f>
        <v>JO-CET014-0020</v>
      </c>
      <c r="O7" s="388"/>
      <c r="P7" s="388"/>
      <c r="Q7" s="25"/>
      <c r="R7" s="421"/>
    </row>
    <row r="8" spans="2:27" ht="24.95" customHeight="1" x14ac:dyDescent="0.25">
      <c r="B8" s="14" t="s">
        <v>11</v>
      </c>
      <c r="C8" s="3"/>
      <c r="D8" s="3"/>
      <c r="E8" s="3"/>
      <c r="F8" s="389" t="str">
        <f>Y1</f>
        <v>CET014</v>
      </c>
      <c r="G8" s="390"/>
      <c r="H8" s="390"/>
      <c r="I8" s="390"/>
      <c r="J8" s="15"/>
      <c r="K8" s="23"/>
      <c r="L8" s="14" t="s">
        <v>12</v>
      </c>
      <c r="M8" s="197"/>
      <c r="N8" s="618">
        <f>U1</f>
        <v>0</v>
      </c>
      <c r="O8" s="618"/>
      <c r="P8" s="618"/>
      <c r="Q8" s="4"/>
      <c r="R8" s="48"/>
    </row>
    <row r="9" spans="2:27" ht="24.95" customHeight="1" x14ac:dyDescent="0.25">
      <c r="B9" s="14" t="s">
        <v>13</v>
      </c>
      <c r="C9" s="3"/>
      <c r="D9" s="3"/>
      <c r="E9" s="3"/>
      <c r="F9" s="582"/>
      <c r="G9" s="583"/>
      <c r="H9" s="583"/>
      <c r="I9" s="583"/>
      <c r="J9" s="16"/>
      <c r="K9" s="4"/>
      <c r="L9" s="14" t="s">
        <v>14</v>
      </c>
      <c r="M9" s="198"/>
      <c r="N9" s="619"/>
      <c r="O9" s="619"/>
      <c r="P9" s="619"/>
      <c r="Q9" s="4"/>
      <c r="R9" s="48"/>
    </row>
    <row r="10" spans="2:27" ht="24.95" customHeight="1" x14ac:dyDescent="0.25">
      <c r="B10" s="607" t="s">
        <v>15</v>
      </c>
      <c r="C10" s="608"/>
      <c r="D10" s="608"/>
      <c r="E10" s="608"/>
      <c r="F10" s="584">
        <f ca="1">TODAY()</f>
        <v>46099</v>
      </c>
      <c r="G10" s="584"/>
      <c r="H10" s="584"/>
      <c r="I10" s="584"/>
      <c r="J10" s="16"/>
      <c r="K10" s="4"/>
      <c r="L10" s="14" t="s">
        <v>16</v>
      </c>
      <c r="M10" s="55"/>
      <c r="N10" s="579"/>
      <c r="O10" s="579"/>
      <c r="P10" s="579"/>
      <c r="Q10" s="4"/>
      <c r="R10" s="48"/>
    </row>
    <row r="11" spans="2:27" ht="24.95" customHeight="1" x14ac:dyDescent="0.25">
      <c r="B11" s="14" t="s">
        <v>16</v>
      </c>
      <c r="C11" s="3"/>
      <c r="D11" s="3"/>
      <c r="E11" s="3"/>
      <c r="F11" s="585"/>
      <c r="G11" s="585"/>
      <c r="H11" s="585"/>
      <c r="I11" s="585"/>
      <c r="J11" s="16"/>
      <c r="K11" s="4"/>
      <c r="L11" s="14"/>
      <c r="M11" s="56"/>
      <c r="N11" s="579"/>
      <c r="O11" s="579"/>
      <c r="P11" s="579"/>
      <c r="Q11" s="4"/>
      <c r="R11" s="48"/>
    </row>
    <row r="12" spans="2:27" ht="24.95" customHeight="1" x14ac:dyDescent="0.25">
      <c r="B12" s="17"/>
      <c r="C12" s="1"/>
      <c r="D12" s="1"/>
      <c r="E12" s="1"/>
      <c r="F12" s="386"/>
      <c r="G12" s="386"/>
      <c r="H12" s="386"/>
      <c r="I12" s="386"/>
      <c r="J12" s="18"/>
      <c r="K12" s="5"/>
      <c r="L12" s="26"/>
      <c r="M12" s="54"/>
      <c r="N12" s="588"/>
      <c r="O12" s="588"/>
      <c r="P12" s="588"/>
      <c r="Q12" s="49"/>
      <c r="R12" s="48"/>
    </row>
    <row r="13" spans="2:27" ht="8.25" customHeight="1" thickBot="1" x14ac:dyDescent="0.3">
      <c r="B13" s="19"/>
      <c r="C13" s="20"/>
      <c r="D13" s="20"/>
      <c r="E13" s="20"/>
      <c r="F13" s="21"/>
      <c r="G13" s="21"/>
      <c r="H13" s="21"/>
      <c r="I13" s="21"/>
      <c r="J13" s="22"/>
      <c r="K13" s="24"/>
      <c r="L13" s="27"/>
      <c r="M13" s="21"/>
      <c r="N13" s="21"/>
      <c r="O13" s="21"/>
      <c r="P13" s="21"/>
      <c r="Q13" s="50"/>
      <c r="R13" s="51"/>
    </row>
    <row r="14" spans="2:27" ht="15" customHeight="1" thickTop="1" x14ac:dyDescent="0.25">
      <c r="B14" s="44"/>
      <c r="C14" s="44"/>
      <c r="D14" s="44"/>
      <c r="E14" s="44"/>
      <c r="F14" s="44"/>
      <c r="G14" s="45"/>
      <c r="H14" s="45"/>
      <c r="I14" s="45"/>
      <c r="J14" s="45"/>
      <c r="K14" s="45"/>
      <c r="L14" s="46"/>
      <c r="M14" s="46"/>
      <c r="N14" s="46"/>
      <c r="O14" s="46"/>
      <c r="P14" s="46"/>
      <c r="Q14" s="46"/>
      <c r="R14" s="46"/>
    </row>
    <row r="15" spans="2:27" ht="24.95" customHeight="1" thickBot="1" x14ac:dyDescent="0.3">
      <c r="B15" s="42" t="s">
        <v>17</v>
      </c>
      <c r="C15" s="44"/>
      <c r="D15" s="44"/>
      <c r="E15" s="44"/>
      <c r="F15" s="44"/>
      <c r="G15" s="45"/>
      <c r="H15" s="45"/>
      <c r="I15" s="45"/>
      <c r="J15" s="45"/>
      <c r="K15" s="45"/>
      <c r="N15" s="42"/>
      <c r="O15" s="42"/>
    </row>
    <row r="16" spans="2:27" ht="21.95" customHeight="1" thickTop="1" thickBot="1" x14ac:dyDescent="0.3">
      <c r="B16" s="35">
        <v>1</v>
      </c>
      <c r="C16" s="36"/>
      <c r="D16" s="620" t="s">
        <v>18</v>
      </c>
      <c r="E16" s="621"/>
      <c r="F16" s="621"/>
      <c r="G16" s="621"/>
      <c r="H16" s="621"/>
      <c r="I16" s="621"/>
      <c r="J16" s="621"/>
      <c r="K16" s="621"/>
      <c r="L16" s="622"/>
      <c r="M16" s="589" t="s">
        <v>19</v>
      </c>
      <c r="N16" s="590"/>
      <c r="O16" s="590"/>
      <c r="P16" s="590"/>
      <c r="Q16" s="590"/>
      <c r="R16" s="591"/>
    </row>
    <row r="17" spans="2:21" ht="21.95" customHeight="1" thickTop="1" x14ac:dyDescent="0.25">
      <c r="B17" s="34">
        <v>2</v>
      </c>
      <c r="C17" s="237"/>
      <c r="D17" s="623" t="s">
        <v>20</v>
      </c>
      <c r="E17" s="624"/>
      <c r="F17" s="624"/>
      <c r="G17" s="624"/>
      <c r="H17" s="624"/>
      <c r="I17" s="624"/>
      <c r="J17" s="624"/>
      <c r="K17" s="624"/>
      <c r="L17" s="625"/>
      <c r="M17" s="592" t="s">
        <v>21</v>
      </c>
      <c r="N17" s="593"/>
      <c r="O17" s="593"/>
      <c r="P17" s="596">
        <v>1</v>
      </c>
      <c r="Q17" s="597"/>
      <c r="R17" s="598"/>
    </row>
    <row r="18" spans="2:21" ht="21.95" customHeight="1" thickBot="1" x14ac:dyDescent="0.3">
      <c r="B18" s="34">
        <v>3</v>
      </c>
      <c r="C18" s="237"/>
      <c r="D18" s="623" t="s">
        <v>22</v>
      </c>
      <c r="E18" s="624"/>
      <c r="F18" s="624"/>
      <c r="G18" s="624"/>
      <c r="H18" s="624"/>
      <c r="I18" s="624"/>
      <c r="J18" s="624"/>
      <c r="K18" s="624"/>
      <c r="L18" s="625"/>
      <c r="M18" s="594"/>
      <c r="N18" s="595"/>
      <c r="O18" s="595"/>
      <c r="P18" s="599"/>
      <c r="Q18" s="600"/>
      <c r="R18" s="601"/>
    </row>
    <row r="19" spans="2:21" ht="21.95" customHeight="1" thickTop="1" thickBot="1" x14ac:dyDescent="0.3">
      <c r="B19" s="34">
        <v>4</v>
      </c>
      <c r="C19" s="237"/>
      <c r="D19" s="626" t="s">
        <v>23</v>
      </c>
      <c r="E19" s="627"/>
      <c r="F19" s="627"/>
      <c r="G19" s="627"/>
      <c r="H19" s="627"/>
      <c r="I19" s="627"/>
      <c r="J19" s="627"/>
      <c r="K19" s="627"/>
      <c r="L19" s="628"/>
      <c r="M19" s="589" t="s">
        <v>24</v>
      </c>
      <c r="N19" s="590"/>
      <c r="O19" s="590"/>
      <c r="P19" s="590"/>
      <c r="Q19" s="590"/>
      <c r="R19" s="591"/>
    </row>
    <row r="20" spans="2:21" ht="21.95" customHeight="1" thickTop="1" x14ac:dyDescent="0.25">
      <c r="B20" s="34">
        <v>5</v>
      </c>
      <c r="C20" s="237"/>
      <c r="D20" s="460" t="s">
        <v>220</v>
      </c>
      <c r="E20" s="461"/>
      <c r="F20" s="461"/>
      <c r="G20" s="461"/>
      <c r="H20" s="461" t="str">
        <f>X1</f>
        <v>JO-CET014-0020</v>
      </c>
      <c r="I20" s="461"/>
      <c r="J20" s="461"/>
      <c r="K20" s="461"/>
      <c r="L20" s="462"/>
      <c r="M20" s="52"/>
      <c r="N20" s="53"/>
      <c r="O20" s="53"/>
      <c r="P20" s="53"/>
      <c r="Q20" s="512"/>
      <c r="R20" s="513"/>
      <c r="U20" t="s">
        <v>25</v>
      </c>
    </row>
    <row r="21" spans="2:21" ht="21.95" customHeight="1" x14ac:dyDescent="0.25">
      <c r="B21" s="34">
        <v>6</v>
      </c>
      <c r="C21" s="237"/>
      <c r="D21" s="629" t="s">
        <v>26</v>
      </c>
      <c r="E21" s="630"/>
      <c r="F21" s="630"/>
      <c r="G21" s="630"/>
      <c r="H21" s="630" t="str">
        <f>X2</f>
        <v>GPL-0020/25</v>
      </c>
      <c r="I21" s="630"/>
      <c r="J21" s="200"/>
      <c r="K21" s="200"/>
      <c r="L21" s="201"/>
      <c r="M21" s="52"/>
      <c r="N21" s="586" t="s">
        <v>27</v>
      </c>
      <c r="O21" s="586" t="s">
        <v>28</v>
      </c>
      <c r="P21" s="586" t="s">
        <v>29</v>
      </c>
      <c r="Q21" s="514"/>
      <c r="R21" s="515"/>
    </row>
    <row r="22" spans="2:21" ht="21.95" customHeight="1" x14ac:dyDescent="0.25">
      <c r="B22" s="34">
        <v>7</v>
      </c>
      <c r="C22" s="237"/>
      <c r="D22" s="623" t="s">
        <v>30</v>
      </c>
      <c r="E22" s="624"/>
      <c r="F22" s="624"/>
      <c r="G22" s="624"/>
      <c r="H22" s="624"/>
      <c r="I22" s="624"/>
      <c r="J22" s="624"/>
      <c r="K22" s="624"/>
      <c r="L22" s="625"/>
      <c r="M22" s="52"/>
      <c r="N22" s="586"/>
      <c r="O22" s="586"/>
      <c r="P22" s="586"/>
      <c r="Q22" s="514"/>
      <c r="R22" s="515"/>
    </row>
    <row r="23" spans="2:21" ht="21.95" customHeight="1" x14ac:dyDescent="0.25">
      <c r="B23" s="38"/>
      <c r="C23" s="40"/>
      <c r="D23" s="41" t="s">
        <v>31</v>
      </c>
      <c r="E23" s="40"/>
      <c r="F23" s="28"/>
      <c r="G23" s="498"/>
      <c r="H23" s="498"/>
      <c r="I23" s="498"/>
      <c r="J23" s="498"/>
      <c r="K23" s="498"/>
      <c r="L23" s="499"/>
      <c r="M23" s="52"/>
      <c r="N23" s="586"/>
      <c r="O23" s="586"/>
      <c r="P23" s="586"/>
      <c r="Q23" s="514"/>
      <c r="R23" s="515"/>
    </row>
    <row r="24" spans="2:21" ht="6.75" customHeight="1" thickBot="1" x14ac:dyDescent="0.3">
      <c r="B24" s="39"/>
      <c r="C24" s="11"/>
      <c r="D24" s="504"/>
      <c r="E24" s="505"/>
      <c r="F24" s="505"/>
      <c r="G24" s="505"/>
      <c r="H24" s="505"/>
      <c r="I24" s="505"/>
      <c r="J24" s="505"/>
      <c r="K24" s="11"/>
      <c r="L24" s="37"/>
      <c r="M24" s="39"/>
      <c r="N24" s="587"/>
      <c r="O24" s="587"/>
      <c r="P24" s="587"/>
      <c r="Q24" s="516"/>
      <c r="R24" s="517"/>
    </row>
    <row r="25" spans="2:21" ht="15" customHeight="1" thickTop="1" x14ac:dyDescent="0.25"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</row>
    <row r="26" spans="2:21" ht="24.95" customHeight="1" thickBot="1" x14ac:dyDescent="0.3">
      <c r="B26" s="510" t="s">
        <v>32</v>
      </c>
      <c r="C26" s="510"/>
      <c r="D26" s="510"/>
      <c r="E26" s="510"/>
      <c r="F26" s="510"/>
      <c r="G26" s="510"/>
      <c r="H26" s="510"/>
      <c r="I26" s="510"/>
      <c r="J26" s="511"/>
      <c r="K26" s="511"/>
      <c r="L26" s="511"/>
      <c r="M26" s="511"/>
      <c r="N26" s="511"/>
      <c r="O26" s="511"/>
      <c r="P26" s="511"/>
      <c r="Q26" s="511"/>
      <c r="R26" s="511"/>
    </row>
    <row r="27" spans="2:21" ht="27" customHeight="1" thickTop="1" x14ac:dyDescent="0.25">
      <c r="B27" s="509" t="s">
        <v>33</v>
      </c>
      <c r="C27" s="509"/>
      <c r="D27" s="509"/>
      <c r="E27" s="509"/>
      <c r="F27" s="509"/>
      <c r="G27" s="509"/>
      <c r="H27" s="509"/>
      <c r="I27" s="509"/>
      <c r="J27" s="506" t="s">
        <v>34</v>
      </c>
      <c r="K27" s="506"/>
      <c r="L27" s="506"/>
      <c r="M27" s="506"/>
      <c r="N27" s="507"/>
      <c r="O27" s="508" t="s">
        <v>35</v>
      </c>
      <c r="P27" s="506"/>
      <c r="Q27" s="506"/>
      <c r="R27" s="507"/>
    </row>
    <row r="28" spans="2:21" ht="27" customHeight="1" x14ac:dyDescent="0.25">
      <c r="B28" s="528" t="s">
        <v>250</v>
      </c>
      <c r="C28" s="529"/>
      <c r="D28" s="529"/>
      <c r="E28" s="529"/>
      <c r="F28" s="529"/>
      <c r="G28" s="529"/>
      <c r="H28" s="529"/>
      <c r="I28" s="530"/>
      <c r="J28" s="523"/>
      <c r="K28" s="523"/>
      <c r="L28" s="523"/>
      <c r="M28" s="523"/>
      <c r="N28" s="524"/>
      <c r="O28" s="521" t="s">
        <v>37</v>
      </c>
      <c r="P28" s="521"/>
      <c r="Q28" s="521"/>
      <c r="R28" s="522"/>
    </row>
    <row r="29" spans="2:21" ht="27" customHeight="1" thickBot="1" x14ac:dyDescent="0.3">
      <c r="B29" s="533"/>
      <c r="C29" s="533"/>
      <c r="D29" s="533"/>
      <c r="E29" s="533"/>
      <c r="F29" s="533"/>
      <c r="G29" s="533"/>
      <c r="H29" s="533"/>
      <c r="I29" s="533"/>
      <c r="J29" s="465" t="s">
        <v>36</v>
      </c>
      <c r="K29" s="465"/>
      <c r="L29" s="465"/>
      <c r="M29" s="465"/>
      <c r="N29" s="466"/>
      <c r="O29" s="531"/>
      <c r="P29" s="531"/>
      <c r="Q29" s="531"/>
      <c r="R29" s="532"/>
    </row>
    <row r="30" spans="2:21" ht="15" customHeight="1" thickTop="1" x14ac:dyDescent="0.25">
      <c r="B30" s="503"/>
      <c r="C30" s="503"/>
      <c r="D30" s="503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R30" s="503"/>
    </row>
    <row r="31" spans="2:21" ht="24.95" customHeight="1" thickBot="1" x14ac:dyDescent="0.3">
      <c r="B31" s="42" t="s">
        <v>38</v>
      </c>
      <c r="C31" s="43"/>
      <c r="D31" s="43"/>
      <c r="E31" s="43"/>
      <c r="F31" s="43"/>
      <c r="G31" s="43"/>
      <c r="H31" s="43"/>
      <c r="I31" s="43"/>
      <c r="J31" s="43"/>
      <c r="K31" s="43"/>
      <c r="L31" s="42" t="s">
        <v>39</v>
      </c>
      <c r="M31" s="43"/>
      <c r="N31" s="43"/>
      <c r="O31" s="43"/>
      <c r="P31" s="43"/>
      <c r="Q31" s="43"/>
      <c r="R31" s="43"/>
    </row>
    <row r="32" spans="2:21" ht="20.100000000000001" customHeight="1" thickTop="1" x14ac:dyDescent="0.25">
      <c r="B32" s="561" t="s">
        <v>40</v>
      </c>
      <c r="C32" s="562"/>
      <c r="D32" s="562"/>
      <c r="E32" s="562"/>
      <c r="F32" s="562"/>
      <c r="G32" s="562"/>
      <c r="H32" s="562"/>
      <c r="I32" s="562"/>
      <c r="J32" s="563"/>
      <c r="K32" s="31"/>
      <c r="L32" s="564" t="s">
        <v>41</v>
      </c>
      <c r="M32" s="565"/>
      <c r="N32" s="565"/>
      <c r="O32" s="565"/>
      <c r="P32" s="565"/>
      <c r="Q32" s="565"/>
      <c r="R32" s="566"/>
      <c r="T32" t="s">
        <v>25</v>
      </c>
    </row>
    <row r="33" spans="2:18" ht="20.100000000000001" customHeight="1" x14ac:dyDescent="0.25">
      <c r="B33" s="555" t="s">
        <v>240</v>
      </c>
      <c r="C33" s="556"/>
      <c r="D33" s="556"/>
      <c r="E33" s="556"/>
      <c r="F33" s="556"/>
      <c r="G33" s="556"/>
      <c r="H33" s="556"/>
      <c r="I33" s="556"/>
      <c r="J33" s="557"/>
      <c r="K33" s="31"/>
      <c r="L33" s="525"/>
      <c r="M33" s="526"/>
      <c r="N33" s="526"/>
      <c r="O33" s="526"/>
      <c r="P33" s="526"/>
      <c r="Q33" s="526"/>
      <c r="R33" s="527"/>
    </row>
    <row r="34" spans="2:18" ht="20.100000000000001" customHeight="1" x14ac:dyDescent="0.25">
      <c r="B34" s="558"/>
      <c r="C34" s="559"/>
      <c r="D34" s="559"/>
      <c r="E34" s="559"/>
      <c r="F34" s="559"/>
      <c r="G34" s="559"/>
      <c r="H34" s="559"/>
      <c r="I34" s="559"/>
      <c r="J34" s="560"/>
      <c r="K34" s="31"/>
      <c r="L34" s="525"/>
      <c r="M34" s="526"/>
      <c r="N34" s="526"/>
      <c r="O34" s="526"/>
      <c r="P34" s="526"/>
      <c r="Q34" s="526"/>
      <c r="R34" s="527"/>
    </row>
    <row r="35" spans="2:18" ht="20.100000000000001" customHeight="1" x14ac:dyDescent="0.25">
      <c r="B35" s="555"/>
      <c r="C35" s="556"/>
      <c r="D35" s="556"/>
      <c r="E35" s="556"/>
      <c r="F35" s="556"/>
      <c r="G35" s="556"/>
      <c r="H35" s="556"/>
      <c r="I35" s="556"/>
      <c r="J35" s="557"/>
      <c r="K35" s="31"/>
      <c r="L35" s="525"/>
      <c r="M35" s="526"/>
      <c r="N35" s="526"/>
      <c r="O35" s="526"/>
      <c r="P35" s="526"/>
      <c r="Q35" s="526"/>
      <c r="R35" s="527"/>
    </row>
    <row r="36" spans="2:18" ht="20.100000000000001" customHeight="1" x14ac:dyDescent="0.25">
      <c r="B36" s="558"/>
      <c r="C36" s="559"/>
      <c r="D36" s="559"/>
      <c r="E36" s="559"/>
      <c r="F36" s="559"/>
      <c r="G36" s="559"/>
      <c r="H36" s="559"/>
      <c r="I36" s="559"/>
      <c r="J36" s="560"/>
      <c r="K36" s="33"/>
      <c r="L36" s="525"/>
      <c r="M36" s="526"/>
      <c r="N36" s="526"/>
      <c r="O36" s="526"/>
      <c r="P36" s="526"/>
      <c r="Q36" s="526"/>
      <c r="R36" s="527"/>
    </row>
    <row r="37" spans="2:18" ht="20.100000000000001" customHeight="1" x14ac:dyDescent="0.25">
      <c r="B37" s="567"/>
      <c r="C37" s="568"/>
      <c r="D37" s="568"/>
      <c r="E37" s="568"/>
      <c r="F37" s="568"/>
      <c r="G37" s="568"/>
      <c r="H37" s="568"/>
      <c r="I37" s="568"/>
      <c r="J37" s="569"/>
      <c r="K37" s="33"/>
      <c r="L37" s="518"/>
      <c r="M37" s="519"/>
      <c r="N37" s="519"/>
      <c r="O37" s="519"/>
      <c r="P37" s="519"/>
      <c r="Q37" s="519"/>
      <c r="R37" s="520"/>
    </row>
    <row r="38" spans="2:18" ht="20.100000000000001" customHeight="1" x14ac:dyDescent="0.25">
      <c r="B38" s="567"/>
      <c r="C38" s="568"/>
      <c r="D38" s="568"/>
      <c r="E38" s="568"/>
      <c r="F38" s="568"/>
      <c r="G38" s="568"/>
      <c r="H38" s="568"/>
      <c r="I38" s="568"/>
      <c r="J38" s="569"/>
      <c r="K38" s="33"/>
      <c r="L38" s="518"/>
      <c r="M38" s="519"/>
      <c r="N38" s="519"/>
      <c r="O38" s="519"/>
      <c r="P38" s="519"/>
      <c r="Q38" s="519"/>
      <c r="R38" s="520"/>
    </row>
    <row r="39" spans="2:18" ht="20.100000000000001" customHeight="1" thickBot="1" x14ac:dyDescent="0.3">
      <c r="B39" s="500"/>
      <c r="C39" s="501"/>
      <c r="D39" s="501"/>
      <c r="E39" s="501"/>
      <c r="F39" s="501"/>
      <c r="G39" s="501"/>
      <c r="H39" s="501"/>
      <c r="I39" s="501"/>
      <c r="J39" s="502"/>
      <c r="K39" s="32"/>
      <c r="L39" s="500"/>
      <c r="M39" s="501"/>
      <c r="N39" s="501"/>
      <c r="O39" s="501"/>
      <c r="P39" s="501"/>
      <c r="Q39" s="501"/>
      <c r="R39" s="502"/>
    </row>
    <row r="40" spans="2:18" ht="35.1" customHeight="1" thickTop="1" thickBot="1" x14ac:dyDescent="0.3">
      <c r="B40" s="503"/>
      <c r="C40" s="503"/>
      <c r="D40" s="503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3"/>
    </row>
    <row r="41" spans="2:18" ht="30" customHeight="1" thickTop="1" x14ac:dyDescent="0.25">
      <c r="B41" s="570"/>
      <c r="C41" s="571"/>
      <c r="D41" s="538" t="s">
        <v>221</v>
      </c>
      <c r="E41" s="541"/>
      <c r="F41" s="541"/>
      <c r="G41" s="542"/>
      <c r="H41" s="572" t="s">
        <v>42</v>
      </c>
      <c r="I41" s="572"/>
      <c r="J41" s="572"/>
      <c r="K41" s="573"/>
      <c r="L41" s="538" t="s">
        <v>242</v>
      </c>
      <c r="M41" s="539"/>
      <c r="N41" s="554"/>
      <c r="O41" s="538" t="s">
        <v>43</v>
      </c>
      <c r="P41" s="539"/>
      <c r="Q41" s="539"/>
      <c r="R41" s="540"/>
    </row>
    <row r="42" spans="2:18" ht="24.95" customHeight="1" x14ac:dyDescent="0.25">
      <c r="B42" s="537" t="s">
        <v>44</v>
      </c>
      <c r="C42" s="509"/>
      <c r="D42" s="550" t="s">
        <v>236</v>
      </c>
      <c r="E42" s="551"/>
      <c r="F42" s="551"/>
      <c r="G42" s="552"/>
      <c r="H42" s="550" t="s">
        <v>232</v>
      </c>
      <c r="I42" s="551"/>
      <c r="J42" s="551"/>
      <c r="K42" s="552"/>
      <c r="L42" s="546" t="s">
        <v>241</v>
      </c>
      <c r="M42" s="546"/>
      <c r="N42" s="546"/>
      <c r="O42" s="546" t="s">
        <v>45</v>
      </c>
      <c r="P42" s="546"/>
      <c r="Q42" s="546"/>
      <c r="R42" s="553"/>
    </row>
    <row r="43" spans="2:18" ht="60" customHeight="1" x14ac:dyDescent="0.25">
      <c r="B43" s="537" t="s">
        <v>46</v>
      </c>
      <c r="C43" s="509"/>
      <c r="D43" s="547"/>
      <c r="E43" s="548"/>
      <c r="F43" s="548"/>
      <c r="G43" s="549"/>
      <c r="H43" s="547"/>
      <c r="I43" s="548"/>
      <c r="J43" s="548"/>
      <c r="K43" s="549"/>
      <c r="L43" s="544"/>
      <c r="M43" s="544"/>
      <c r="N43" s="544"/>
      <c r="O43" s="544"/>
      <c r="P43" s="544"/>
      <c r="Q43" s="544"/>
      <c r="R43" s="545"/>
    </row>
    <row r="44" spans="2:18" ht="24.95" customHeight="1" thickBot="1" x14ac:dyDescent="0.3">
      <c r="B44" s="574" t="s">
        <v>15</v>
      </c>
      <c r="C44" s="575"/>
      <c r="D44" s="534">
        <f ca="1">F10</f>
        <v>46099</v>
      </c>
      <c r="E44" s="535"/>
      <c r="F44" s="535"/>
      <c r="G44" s="536"/>
      <c r="H44" s="576">
        <f ca="1">F10</f>
        <v>46099</v>
      </c>
      <c r="I44" s="577"/>
      <c r="J44" s="577"/>
      <c r="K44" s="578"/>
      <c r="L44" s="534">
        <f ca="1">F10</f>
        <v>46099</v>
      </c>
      <c r="M44" s="535"/>
      <c r="N44" s="536"/>
      <c r="O44" s="534"/>
      <c r="P44" s="535"/>
      <c r="Q44" s="535"/>
      <c r="R44" s="543"/>
    </row>
    <row r="45" spans="2:18" ht="15.75" thickTop="1" x14ac:dyDescent="0.25"/>
  </sheetData>
  <mergeCells count="76">
    <mergeCell ref="D16:L16"/>
    <mergeCell ref="D17:L17"/>
    <mergeCell ref="D18:L18"/>
    <mergeCell ref="D19:L19"/>
    <mergeCell ref="D22:L22"/>
    <mergeCell ref="D21:G21"/>
    <mergeCell ref="H21:I21"/>
    <mergeCell ref="B3:G3"/>
    <mergeCell ref="B4:G4"/>
    <mergeCell ref="B10:E10"/>
    <mergeCell ref="H1:R4"/>
    <mergeCell ref="N8:P8"/>
    <mergeCell ref="N9:P9"/>
    <mergeCell ref="N10:P10"/>
    <mergeCell ref="N21:N24"/>
    <mergeCell ref="O21:O24"/>
    <mergeCell ref="P21:P24"/>
    <mergeCell ref="N12:P12"/>
    <mergeCell ref="M19:R19"/>
    <mergeCell ref="M16:R16"/>
    <mergeCell ref="M17:O18"/>
    <mergeCell ref="P17:R18"/>
    <mergeCell ref="N11:P11"/>
    <mergeCell ref="F7:I7"/>
    <mergeCell ref="F9:I9"/>
    <mergeCell ref="F10:I10"/>
    <mergeCell ref="F11:I11"/>
    <mergeCell ref="D44:G44"/>
    <mergeCell ref="H42:K42"/>
    <mergeCell ref="H41:K41"/>
    <mergeCell ref="B44:C44"/>
    <mergeCell ref="H44:K44"/>
    <mergeCell ref="B32:J32"/>
    <mergeCell ref="L32:R32"/>
    <mergeCell ref="L33:R33"/>
    <mergeCell ref="B37:J37"/>
    <mergeCell ref="B38:J38"/>
    <mergeCell ref="O42:R42"/>
    <mergeCell ref="L41:N41"/>
    <mergeCell ref="L36:R36"/>
    <mergeCell ref="B33:J34"/>
    <mergeCell ref="B35:J36"/>
    <mergeCell ref="B39:J39"/>
    <mergeCell ref="B41:C41"/>
    <mergeCell ref="B28:I28"/>
    <mergeCell ref="L34:R34"/>
    <mergeCell ref="O29:R29"/>
    <mergeCell ref="B29:I29"/>
    <mergeCell ref="L44:N44"/>
    <mergeCell ref="B42:C42"/>
    <mergeCell ref="O41:R41"/>
    <mergeCell ref="D41:G41"/>
    <mergeCell ref="O44:R44"/>
    <mergeCell ref="O43:R43"/>
    <mergeCell ref="L43:N43"/>
    <mergeCell ref="B43:C43"/>
    <mergeCell ref="L42:N42"/>
    <mergeCell ref="D43:G43"/>
    <mergeCell ref="D42:G42"/>
    <mergeCell ref="H43:K43"/>
    <mergeCell ref="G23:L23"/>
    <mergeCell ref="L39:R39"/>
    <mergeCell ref="B40:R40"/>
    <mergeCell ref="D24:J24"/>
    <mergeCell ref="J27:N27"/>
    <mergeCell ref="O27:R27"/>
    <mergeCell ref="B27:I27"/>
    <mergeCell ref="B26:R26"/>
    <mergeCell ref="Q20:R24"/>
    <mergeCell ref="L37:R37"/>
    <mergeCell ref="L38:R38"/>
    <mergeCell ref="B25:R25"/>
    <mergeCell ref="B30:R30"/>
    <mergeCell ref="O28:R28"/>
    <mergeCell ref="J28:N28"/>
    <mergeCell ref="L35:R35"/>
  </mergeCells>
  <phoneticPr fontId="74" type="noConversion"/>
  <pageMargins left="0.23622047244094491" right="0.23622047244094491" top="0.23622047244094491" bottom="0.23622047244094491" header="3.937007874015748E-2" footer="0.23622047244094491"/>
  <pageSetup paperSize="9" scale="76" orientation="portrait" r:id="rId1"/>
  <headerFooter>
    <oddFooter>&amp;L&amp;8ALUTEC-TD-XXX
Form Circulated on: 03.03.2017&amp;RRev.: 0</oddFooter>
  </headerFooter>
  <ignoredErrors>
    <ignoredError sqref="D44 F10 L4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5" r:id="rId4" name="Check Box 61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21</xdr:row>
                    <xdr:rowOff>95250</xdr:rowOff>
                  </from>
                  <to>
                    <xdr:col>2</xdr:col>
                    <xdr:colOff>247650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" name="Check Box 62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20</xdr:row>
                    <xdr:rowOff>95250</xdr:rowOff>
                  </from>
                  <to>
                    <xdr:col>2</xdr:col>
                    <xdr:colOff>247650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" name="Check Box 63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19</xdr:row>
                    <xdr:rowOff>95250</xdr:rowOff>
                  </from>
                  <to>
                    <xdr:col>2</xdr:col>
                    <xdr:colOff>247650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7" name="Check Box 64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18</xdr:row>
                    <xdr:rowOff>95250</xdr:rowOff>
                  </from>
                  <to>
                    <xdr:col>2</xdr:col>
                    <xdr:colOff>247650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8" name="Check Box 65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17</xdr:row>
                    <xdr:rowOff>95250</xdr:rowOff>
                  </from>
                  <to>
                    <xdr:col>2</xdr:col>
                    <xdr:colOff>247650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9" name="Check Box 66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16</xdr:row>
                    <xdr:rowOff>95250</xdr:rowOff>
                  </from>
                  <to>
                    <xdr:col>2</xdr:col>
                    <xdr:colOff>247650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0" name="Check Box 67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15</xdr:row>
                    <xdr:rowOff>95250</xdr:rowOff>
                  </from>
                  <to>
                    <xdr:col>2</xdr:col>
                    <xdr:colOff>247650</xdr:colOff>
                    <xdr:row>15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51"/>
  <sheetViews>
    <sheetView view="pageBreakPreview" topLeftCell="A19" zoomScale="85" zoomScaleNormal="100" zoomScaleSheetLayoutView="85" workbookViewId="0">
      <selection activeCell="W27" sqref="W27"/>
    </sheetView>
  </sheetViews>
  <sheetFormatPr defaultColWidth="9.140625" defaultRowHeight="12.75" x14ac:dyDescent="0.25"/>
  <cols>
    <col min="1" max="1" width="11.7109375" style="77" customWidth="1"/>
    <col min="2" max="2" width="12.7109375" style="77" customWidth="1"/>
    <col min="3" max="3" width="8.5703125" style="77" customWidth="1"/>
    <col min="4" max="4" width="5" style="77" customWidth="1"/>
    <col min="5" max="5" width="9.28515625" style="77" customWidth="1"/>
    <col min="6" max="6" width="4.7109375" style="77" customWidth="1"/>
    <col min="7" max="7" width="6.42578125" style="77" customWidth="1"/>
    <col min="8" max="9" width="5.85546875" style="77" customWidth="1"/>
    <col min="10" max="10" width="10.28515625" style="77" customWidth="1"/>
    <col min="11" max="11" width="11.140625" style="77" customWidth="1"/>
    <col min="12" max="12" width="14.7109375" style="77" bestFit="1" customWidth="1"/>
    <col min="13" max="13" width="10.5703125" style="77" customWidth="1"/>
    <col min="14" max="14" width="6.140625" style="77" customWidth="1"/>
    <col min="15" max="15" width="2.85546875" style="77" bestFit="1" customWidth="1"/>
    <col min="16" max="16" width="13.7109375" style="77" customWidth="1"/>
    <col min="17" max="20" width="9.140625" style="77"/>
    <col min="21" max="21" width="12.5703125" style="77" customWidth="1"/>
    <col min="22" max="22" width="14.140625" style="77" customWidth="1"/>
    <col min="23" max="16384" width="9.140625" style="77"/>
  </cols>
  <sheetData>
    <row r="1" spans="1:25" customFormat="1" ht="20.100000000000001" customHeight="1" x14ac:dyDescent="0.25">
      <c r="A1" s="242"/>
      <c r="B1" s="243"/>
      <c r="C1" s="243"/>
      <c r="D1" s="70"/>
      <c r="E1" s="71"/>
      <c r="F1" s="72"/>
      <c r="G1" s="72"/>
      <c r="H1" s="72"/>
      <c r="I1" s="72"/>
      <c r="J1" s="72"/>
      <c r="K1" s="72"/>
      <c r="L1" s="72"/>
      <c r="M1" s="72"/>
      <c r="N1" s="70"/>
      <c r="O1" s="640" t="s">
        <v>47</v>
      </c>
      <c r="P1" s="58"/>
      <c r="Q1" s="58"/>
      <c r="R1" s="58"/>
      <c r="S1" s="59"/>
      <c r="T1" s="59"/>
    </row>
    <row r="2" spans="1:25" customFormat="1" ht="24.95" customHeight="1" thickBot="1" x14ac:dyDescent="0.3">
      <c r="A2" s="244"/>
      <c r="B2" s="245"/>
      <c r="C2" s="245"/>
      <c r="D2" s="73"/>
      <c r="E2" s="74"/>
      <c r="F2" s="75"/>
      <c r="G2" s="75"/>
      <c r="H2" s="75"/>
      <c r="I2" s="75"/>
      <c r="J2" s="246" t="s">
        <v>48</v>
      </c>
      <c r="K2" s="246"/>
      <c r="L2" s="246"/>
      <c r="M2" s="246"/>
      <c r="N2" s="76"/>
      <c r="O2" s="640"/>
      <c r="P2" s="77"/>
      <c r="Q2" s="60"/>
      <c r="R2" s="60"/>
      <c r="S2" s="59"/>
      <c r="T2" s="59"/>
    </row>
    <row r="3" spans="1:25" customFormat="1" ht="20.100000000000001" customHeight="1" thickBot="1" x14ac:dyDescent="0.3">
      <c r="A3" s="247"/>
      <c r="B3" s="395"/>
      <c r="C3" s="395"/>
      <c r="D3" s="391"/>
      <c r="E3" s="74"/>
      <c r="F3" s="75"/>
      <c r="G3" s="75"/>
      <c r="H3" s="75"/>
      <c r="I3" s="75"/>
      <c r="J3" s="78" t="s">
        <v>49</v>
      </c>
      <c r="K3" s="651">
        <f>'Cover Page'!N8</f>
        <v>0</v>
      </c>
      <c r="L3" s="652"/>
      <c r="M3" s="653"/>
      <c r="N3" s="76"/>
      <c r="O3" s="640"/>
      <c r="P3" s="77"/>
      <c r="Q3" s="60"/>
      <c r="R3" s="60"/>
      <c r="S3" s="59"/>
      <c r="T3" s="59"/>
    </row>
    <row r="4" spans="1:25" customFormat="1" ht="20.100000000000001" customHeight="1" thickBot="1" x14ac:dyDescent="0.3">
      <c r="A4" s="394"/>
      <c r="B4" s="393"/>
      <c r="C4" s="393"/>
      <c r="D4" s="392"/>
      <c r="E4" s="74"/>
      <c r="F4" s="75"/>
      <c r="G4" s="75"/>
      <c r="H4" s="75"/>
      <c r="I4" s="75"/>
      <c r="J4" s="78" t="s">
        <v>50</v>
      </c>
      <c r="K4" s="648" t="str">
        <f>'Cover Page'!N7</f>
        <v>JO-CET014-0020</v>
      </c>
      <c r="L4" s="649"/>
      <c r="M4" s="650"/>
      <c r="N4" s="76"/>
      <c r="O4" s="640"/>
      <c r="P4" s="77"/>
      <c r="Q4" s="79"/>
      <c r="R4" s="79"/>
      <c r="S4" s="59"/>
      <c r="T4" s="59"/>
    </row>
    <row r="5" spans="1:25" customFormat="1" ht="15" customHeight="1" thickBot="1" x14ac:dyDescent="0.3">
      <c r="A5" s="657"/>
      <c r="B5" s="658"/>
      <c r="C5" s="658"/>
      <c r="D5" s="659"/>
      <c r="E5" s="80"/>
      <c r="F5" s="81"/>
      <c r="G5" s="81"/>
      <c r="H5" s="81"/>
      <c r="I5" s="81"/>
      <c r="J5" s="81"/>
      <c r="K5" s="81"/>
      <c r="L5" s="81"/>
      <c r="M5" s="81"/>
      <c r="N5" s="82"/>
      <c r="O5" s="640"/>
      <c r="P5" s="83"/>
      <c r="Q5" s="83"/>
      <c r="R5" s="83"/>
      <c r="S5" s="84"/>
      <c r="T5" s="85"/>
    </row>
    <row r="6" spans="1:25" ht="22.5" customHeight="1" thickBot="1" x14ac:dyDescent="0.25">
      <c r="A6" s="248" t="s">
        <v>51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640"/>
      <c r="P6" s="86"/>
      <c r="Q6" s="86"/>
      <c r="R6" s="86"/>
      <c r="S6" s="86"/>
      <c r="T6" s="86"/>
      <c r="U6" s="86"/>
    </row>
    <row r="7" spans="1:25" ht="22.5" customHeight="1" x14ac:dyDescent="0.2">
      <c r="A7" s="87" t="s">
        <v>52</v>
      </c>
      <c r="B7" s="376"/>
      <c r="C7" s="632" t="str">
        <f>'Cover Page'!N7</f>
        <v>JO-CET014-0020</v>
      </c>
      <c r="D7" s="632"/>
      <c r="E7" s="633"/>
      <c r="F7" s="249" t="s">
        <v>53</v>
      </c>
      <c r="G7" s="250"/>
      <c r="H7" s="251">
        <v>0</v>
      </c>
      <c r="I7" s="252"/>
      <c r="J7" s="253"/>
      <c r="K7" s="87" t="s">
        <v>54</v>
      </c>
      <c r="L7" s="254">
        <f ca="1">'Cover Page'!F10</f>
        <v>46099</v>
      </c>
      <c r="M7" s="255"/>
      <c r="N7" s="256"/>
      <c r="O7" s="640"/>
      <c r="P7" s="86"/>
      <c r="Q7" s="86"/>
      <c r="R7" s="86"/>
      <c r="S7" s="86"/>
      <c r="T7" s="86"/>
      <c r="U7" s="86"/>
    </row>
    <row r="8" spans="1:25" ht="22.5" customHeight="1" x14ac:dyDescent="0.2">
      <c r="A8" s="257" t="s">
        <v>9</v>
      </c>
      <c r="B8" s="258"/>
      <c r="C8" s="634" t="str">
        <f>'Cover Page'!F7</f>
        <v>G+7+R MRMS AJN RESIDENTIAL BLDG</v>
      </c>
      <c r="D8" s="634"/>
      <c r="E8" s="635"/>
      <c r="F8" s="259" t="s">
        <v>55</v>
      </c>
      <c r="G8" s="260"/>
      <c r="H8" s="358" t="str">
        <f>'Cover Page'!F8</f>
        <v>CET014</v>
      </c>
      <c r="I8" s="261"/>
      <c r="J8" s="262"/>
      <c r="K8" s="88" t="s">
        <v>56</v>
      </c>
      <c r="L8" s="358">
        <f>K3</f>
        <v>0</v>
      </c>
      <c r="M8" s="261"/>
      <c r="N8" s="262"/>
      <c r="O8" s="640"/>
      <c r="P8" s="89"/>
      <c r="Q8" s="86"/>
      <c r="R8" s="86"/>
      <c r="S8" s="86"/>
      <c r="T8" s="86"/>
      <c r="U8" s="86"/>
    </row>
    <row r="9" spans="1:25" ht="22.5" customHeight="1" x14ac:dyDescent="0.2">
      <c r="A9" s="377" t="s">
        <v>57</v>
      </c>
      <c r="B9" s="378"/>
      <c r="C9" s="636">
        <f>'Cover Page'!F9</f>
        <v>0</v>
      </c>
      <c r="D9" s="636"/>
      <c r="E9" s="637"/>
      <c r="F9" s="273"/>
      <c r="G9" s="274"/>
      <c r="H9" s="275"/>
      <c r="I9" s="275"/>
      <c r="J9" s="275"/>
      <c r="K9" s="275"/>
      <c r="L9" s="275"/>
      <c r="M9" s="275"/>
      <c r="N9" s="276"/>
      <c r="O9" s="640"/>
      <c r="P9" s="86"/>
      <c r="Q9" s="86"/>
      <c r="R9" s="86"/>
      <c r="S9" s="86"/>
      <c r="T9" s="86"/>
      <c r="U9" s="86"/>
    </row>
    <row r="10" spans="1:25" ht="11.25" customHeight="1" thickBot="1" x14ac:dyDescent="0.25">
      <c r="A10" s="90"/>
      <c r="B10" s="91"/>
      <c r="C10" s="92"/>
      <c r="D10" s="92"/>
      <c r="E10" s="93"/>
      <c r="F10" s="199"/>
      <c r="G10" s="94"/>
      <c r="H10" s="94"/>
      <c r="I10" s="94"/>
      <c r="J10" s="94"/>
      <c r="K10" s="94"/>
      <c r="L10" s="94"/>
      <c r="M10" s="92"/>
      <c r="N10" s="93"/>
      <c r="O10" s="640"/>
      <c r="P10" s="86"/>
      <c r="Q10" s="86"/>
      <c r="R10" s="86"/>
      <c r="S10" s="86"/>
      <c r="T10" s="86"/>
      <c r="U10" s="86"/>
    </row>
    <row r="11" spans="1:25" s="86" customFormat="1" ht="21" customHeight="1" thickBot="1" x14ac:dyDescent="0.25">
      <c r="A11" s="248" t="s">
        <v>32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640"/>
      <c r="V11" s="77"/>
      <c r="W11" s="77"/>
      <c r="X11" s="77"/>
    </row>
    <row r="12" spans="1:25" ht="11.25" customHeight="1" x14ac:dyDescent="0.2">
      <c r="A12" s="277" t="s">
        <v>58</v>
      </c>
      <c r="B12" s="278"/>
      <c r="C12" s="279" t="str">
        <f>'Cover Page'!O28</f>
        <v>-</v>
      </c>
      <c r="D12" s="279"/>
      <c r="E12" s="279"/>
      <c r="F12" s="279"/>
      <c r="G12" s="279"/>
      <c r="H12" s="279"/>
      <c r="I12" s="279"/>
      <c r="J12" s="280"/>
      <c r="K12" s="283" t="s">
        <v>59</v>
      </c>
      <c r="L12" s="284"/>
      <c r="M12" s="284"/>
      <c r="N12" s="285"/>
      <c r="O12" s="640"/>
      <c r="U12" s="86"/>
      <c r="Y12" s="95"/>
    </row>
    <row r="13" spans="1:25" ht="11.25" customHeight="1" x14ac:dyDescent="0.2">
      <c r="A13" s="263"/>
      <c r="B13" s="116"/>
      <c r="C13" s="281"/>
      <c r="D13" s="281"/>
      <c r="E13" s="281"/>
      <c r="F13" s="281"/>
      <c r="G13" s="281"/>
      <c r="H13" s="281"/>
      <c r="I13" s="281"/>
      <c r="J13" s="282"/>
      <c r="K13" s="267"/>
      <c r="L13" s="286"/>
      <c r="M13" s="286"/>
      <c r="N13" s="287"/>
      <c r="O13" s="640"/>
      <c r="U13" s="86"/>
      <c r="Y13" s="95"/>
    </row>
    <row r="14" spans="1:25" ht="11.25" customHeight="1" x14ac:dyDescent="0.2">
      <c r="A14" s="263" t="s">
        <v>33</v>
      </c>
      <c r="B14" s="116"/>
      <c r="C14" s="655" t="str">
        <f>'Cover Page'!B28</f>
        <v>BROKEN GLASS</v>
      </c>
      <c r="D14" s="655"/>
      <c r="E14" s="655"/>
      <c r="F14" s="655"/>
      <c r="G14" s="655"/>
      <c r="H14" s="655"/>
      <c r="I14" s="655"/>
      <c r="J14" s="656"/>
      <c r="K14" s="266" t="s">
        <v>60</v>
      </c>
      <c r="L14" s="268"/>
      <c r="M14" s="269"/>
      <c r="N14" s="270"/>
      <c r="O14" s="640"/>
      <c r="U14" s="86"/>
      <c r="Y14" s="95"/>
    </row>
    <row r="15" spans="1:25" ht="11.25" customHeight="1" x14ac:dyDescent="0.2">
      <c r="A15" s="263"/>
      <c r="B15" s="116"/>
      <c r="C15" s="264"/>
      <c r="D15" s="264"/>
      <c r="E15" s="264"/>
      <c r="F15" s="264"/>
      <c r="G15" s="264"/>
      <c r="H15" s="264"/>
      <c r="I15" s="264"/>
      <c r="J15" s="265"/>
      <c r="K15" s="267"/>
      <c r="L15" s="269"/>
      <c r="M15" s="269"/>
      <c r="N15" s="270"/>
      <c r="O15" s="640"/>
      <c r="U15" s="86"/>
      <c r="Y15" s="95"/>
    </row>
    <row r="16" spans="1:25" ht="11.25" customHeight="1" x14ac:dyDescent="0.2">
      <c r="A16" s="263" t="s">
        <v>61</v>
      </c>
      <c r="B16" s="116"/>
      <c r="C16" s="638" t="str">
        <f>'Cover Page'!B33</f>
        <v>CURTAIN WALL, DOORS &amp; WINDOW GLASS</v>
      </c>
      <c r="D16" s="638"/>
      <c r="E16" s="638"/>
      <c r="F16" s="638"/>
      <c r="G16" s="638"/>
      <c r="H16" s="638"/>
      <c r="I16" s="638"/>
      <c r="J16" s="639"/>
      <c r="K16" s="266" t="s">
        <v>34</v>
      </c>
      <c r="L16" s="385" t="str">
        <f>'Cover Page'!J28 &amp; " " &amp; 'Cover Page'!M28</f>
        <v xml:space="preserve"> </v>
      </c>
      <c r="M16" s="271"/>
      <c r="N16" s="272"/>
      <c r="O16" s="640"/>
      <c r="P16" s="96"/>
      <c r="U16" s="86"/>
      <c r="Y16" s="95"/>
    </row>
    <row r="17" spans="1:25" ht="11.25" customHeight="1" x14ac:dyDescent="0.2">
      <c r="A17" s="263"/>
      <c r="B17" s="116"/>
      <c r="C17" s="638">
        <f>'Cover Page'!B34</f>
        <v>0</v>
      </c>
      <c r="D17" s="638"/>
      <c r="E17" s="638"/>
      <c r="F17" s="638"/>
      <c r="G17" s="638"/>
      <c r="H17" s="638"/>
      <c r="I17" s="638"/>
      <c r="J17" s="639"/>
      <c r="K17" s="267"/>
      <c r="L17" s="271"/>
      <c r="M17" s="271"/>
      <c r="N17" s="272"/>
      <c r="O17" s="640"/>
      <c r="P17" s="357"/>
      <c r="U17" s="86"/>
      <c r="Y17" s="95"/>
    </row>
    <row r="18" spans="1:25" ht="11.25" customHeight="1" thickBot="1" x14ac:dyDescent="0.3">
      <c r="A18" s="97"/>
      <c r="B18" s="94"/>
      <c r="C18" s="94"/>
      <c r="D18" s="94"/>
      <c r="E18" s="94"/>
      <c r="F18" s="94"/>
      <c r="G18" s="94"/>
      <c r="H18" s="94"/>
      <c r="I18" s="94"/>
      <c r="J18" s="98"/>
      <c r="K18" s="97"/>
      <c r="L18" s="94"/>
      <c r="M18" s="94"/>
      <c r="N18" s="98"/>
      <c r="O18" s="640"/>
      <c r="P18" s="96"/>
      <c r="Y18" s="95"/>
    </row>
    <row r="19" spans="1:25" s="86" customFormat="1" ht="21" customHeight="1" thickBot="1" x14ac:dyDescent="0.25">
      <c r="A19" s="248" t="s">
        <v>62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640"/>
      <c r="P19" s="99"/>
      <c r="Q19" s="100"/>
      <c r="R19" s="101"/>
      <c r="S19" s="101"/>
    </row>
    <row r="20" spans="1:25" ht="36" x14ac:dyDescent="0.25">
      <c r="A20" s="288"/>
      <c r="B20" s="289"/>
      <c r="C20" s="289"/>
      <c r="D20" s="289"/>
      <c r="E20" s="290"/>
      <c r="F20" s="102" t="s">
        <v>63</v>
      </c>
      <c r="G20" s="291" t="s">
        <v>64</v>
      </c>
      <c r="H20" s="292"/>
      <c r="I20" s="293" t="s">
        <v>65</v>
      </c>
      <c r="J20" s="294"/>
      <c r="K20" s="294"/>
      <c r="L20" s="290"/>
      <c r="M20" s="295" t="s">
        <v>66</v>
      </c>
      <c r="N20" s="296"/>
      <c r="O20" s="640"/>
    </row>
    <row r="21" spans="1:25" ht="20.25" customHeight="1" x14ac:dyDescent="0.25">
      <c r="A21" s="241" t="s">
        <v>67</v>
      </c>
      <c r="B21" s="641" t="s">
        <v>68</v>
      </c>
      <c r="C21" s="641"/>
      <c r="D21" s="642"/>
      <c r="E21" s="642"/>
      <c r="F21" s="104">
        <v>1</v>
      </c>
      <c r="G21" s="297" t="s">
        <v>69</v>
      </c>
      <c r="H21" s="298"/>
      <c r="I21" s="299" t="s">
        <v>70</v>
      </c>
      <c r="J21" s="300"/>
      <c r="K21" s="301"/>
      <c r="L21" s="302"/>
      <c r="M21" s="303">
        <f>IF((G21)="","",$H$7)</f>
        <v>0</v>
      </c>
      <c r="N21" s="304"/>
      <c r="O21" s="640"/>
    </row>
    <row r="22" spans="1:25" ht="20.25" customHeight="1" x14ac:dyDescent="0.25">
      <c r="A22" s="241" t="s">
        <v>67</v>
      </c>
      <c r="B22" s="643" t="s">
        <v>71</v>
      </c>
      <c r="C22" s="644"/>
      <c r="D22" s="644"/>
      <c r="E22" s="645"/>
      <c r="F22" s="104">
        <v>2</v>
      </c>
      <c r="G22" s="297" t="s">
        <v>72</v>
      </c>
      <c r="H22" s="298"/>
      <c r="I22" s="305" t="s">
        <v>73</v>
      </c>
      <c r="J22" s="306"/>
      <c r="K22" s="306"/>
      <c r="L22" s="307"/>
      <c r="M22" s="303">
        <f t="shared" ref="M22:M31" si="0">IF((G22)="","",$H$7)</f>
        <v>0</v>
      </c>
      <c r="N22" s="304"/>
      <c r="O22" s="640"/>
    </row>
    <row r="23" spans="1:25" ht="20.25" customHeight="1" x14ac:dyDescent="0.25">
      <c r="A23" s="241" t="s">
        <v>67</v>
      </c>
      <c r="B23" s="643" t="s">
        <v>74</v>
      </c>
      <c r="C23" s="644"/>
      <c r="D23" s="644"/>
      <c r="E23" s="645"/>
      <c r="F23" s="104">
        <v>3</v>
      </c>
      <c r="G23" s="297" t="s">
        <v>72</v>
      </c>
      <c r="H23" s="298"/>
      <c r="I23" s="305" t="s">
        <v>73</v>
      </c>
      <c r="J23" s="306"/>
      <c r="K23" s="306"/>
      <c r="L23" s="307"/>
      <c r="M23" s="303">
        <f t="shared" si="0"/>
        <v>0</v>
      </c>
      <c r="N23" s="304"/>
      <c r="O23" s="640"/>
    </row>
    <row r="24" spans="1:25" ht="20.25" customHeight="1" x14ac:dyDescent="0.25">
      <c r="A24" s="241" t="s">
        <v>67</v>
      </c>
      <c r="B24" s="643" t="s">
        <v>6</v>
      </c>
      <c r="C24" s="644"/>
      <c r="D24" s="644"/>
      <c r="E24" s="645"/>
      <c r="F24" s="104">
        <v>4</v>
      </c>
      <c r="G24" s="297" t="s">
        <v>69</v>
      </c>
      <c r="H24" s="298"/>
      <c r="I24" s="305" t="s">
        <v>75</v>
      </c>
      <c r="J24" s="306"/>
      <c r="K24" s="306"/>
      <c r="L24" s="307"/>
      <c r="M24" s="303">
        <f t="shared" si="0"/>
        <v>0</v>
      </c>
      <c r="N24" s="304"/>
      <c r="O24" s="640"/>
    </row>
    <row r="25" spans="1:25" ht="20.25" customHeight="1" x14ac:dyDescent="0.25">
      <c r="A25" s="241" t="s">
        <v>67</v>
      </c>
      <c r="B25" s="646" t="s">
        <v>76</v>
      </c>
      <c r="C25" s="646"/>
      <c r="D25" s="647"/>
      <c r="E25" s="647"/>
      <c r="F25" s="104">
        <v>5</v>
      </c>
      <c r="G25" s="308"/>
      <c r="H25" s="309"/>
      <c r="I25" s="305" t="s">
        <v>77</v>
      </c>
      <c r="J25" s="306"/>
      <c r="K25" s="306"/>
      <c r="L25" s="307"/>
      <c r="M25" s="303">
        <v>0</v>
      </c>
      <c r="N25" s="304"/>
      <c r="O25" s="640"/>
    </row>
    <row r="26" spans="1:25" ht="20.25" customHeight="1" x14ac:dyDescent="0.25">
      <c r="A26" s="241" t="s">
        <v>67</v>
      </c>
      <c r="B26" s="643" t="s">
        <v>78</v>
      </c>
      <c r="C26" s="644"/>
      <c r="D26" s="644"/>
      <c r="E26" s="645"/>
      <c r="F26" s="104">
        <v>6</v>
      </c>
      <c r="G26" s="297" t="s">
        <v>72</v>
      </c>
      <c r="H26" s="298"/>
      <c r="I26" s="305" t="s">
        <v>77</v>
      </c>
      <c r="J26" s="306"/>
      <c r="K26" s="306"/>
      <c r="L26" s="307"/>
      <c r="M26" s="303">
        <f t="shared" si="0"/>
        <v>0</v>
      </c>
      <c r="N26" s="304"/>
      <c r="O26" s="640"/>
    </row>
    <row r="27" spans="1:25" ht="21" customHeight="1" x14ac:dyDescent="0.25">
      <c r="A27" s="241"/>
      <c r="B27" s="646" t="s">
        <v>79</v>
      </c>
      <c r="C27" s="646"/>
      <c r="D27" s="647"/>
      <c r="E27" s="647"/>
      <c r="F27" s="104">
        <v>7</v>
      </c>
      <c r="G27" s="311" t="s">
        <v>72</v>
      </c>
      <c r="H27" s="312"/>
      <c r="I27" s="305" t="s">
        <v>80</v>
      </c>
      <c r="J27" s="306"/>
      <c r="K27" s="306"/>
      <c r="L27" s="307"/>
      <c r="M27" s="303">
        <f t="shared" si="0"/>
        <v>0</v>
      </c>
      <c r="N27" s="304"/>
      <c r="O27" s="640"/>
      <c r="P27" s="310"/>
      <c r="Q27" s="310"/>
      <c r="R27" s="96"/>
    </row>
    <row r="28" spans="1:25" ht="21" customHeight="1" x14ac:dyDescent="0.25">
      <c r="A28" s="241" t="s">
        <v>67</v>
      </c>
      <c r="B28" s="646" t="s">
        <v>81</v>
      </c>
      <c r="C28" s="646"/>
      <c r="D28" s="647"/>
      <c r="E28" s="647"/>
      <c r="F28" s="104">
        <v>8</v>
      </c>
      <c r="G28" s="311" t="s">
        <v>72</v>
      </c>
      <c r="H28" s="312"/>
      <c r="I28" s="305" t="s">
        <v>82</v>
      </c>
      <c r="J28" s="306"/>
      <c r="K28" s="306"/>
      <c r="L28" s="307"/>
      <c r="M28" s="303">
        <f t="shared" si="0"/>
        <v>0</v>
      </c>
      <c r="N28" s="304"/>
      <c r="O28" s="640"/>
      <c r="P28" s="310"/>
      <c r="Q28" s="310"/>
      <c r="R28" s="96"/>
    </row>
    <row r="29" spans="1:25" ht="21" customHeight="1" x14ac:dyDescent="0.2">
      <c r="A29" s="241" t="s">
        <v>67</v>
      </c>
      <c r="B29" s="646" t="s">
        <v>83</v>
      </c>
      <c r="C29" s="646"/>
      <c r="D29" s="647"/>
      <c r="E29" s="647"/>
      <c r="F29" s="104">
        <v>9</v>
      </c>
      <c r="G29" s="311" t="s">
        <v>72</v>
      </c>
      <c r="H29" s="312"/>
      <c r="I29" s="305" t="s">
        <v>84</v>
      </c>
      <c r="J29" s="306"/>
      <c r="K29" s="306"/>
      <c r="L29" s="307"/>
      <c r="M29" s="303">
        <f t="shared" si="0"/>
        <v>0</v>
      </c>
      <c r="N29" s="304"/>
      <c r="O29" s="640"/>
      <c r="P29" s="310"/>
      <c r="Q29" s="310"/>
      <c r="S29" s="86"/>
      <c r="T29" s="86"/>
    </row>
    <row r="30" spans="1:25" ht="21" customHeight="1" x14ac:dyDescent="0.25">
      <c r="A30" s="103"/>
      <c r="B30" s="646" t="s">
        <v>85</v>
      </c>
      <c r="C30" s="646"/>
      <c r="D30" s="647"/>
      <c r="E30" s="647"/>
      <c r="F30" s="104">
        <v>10</v>
      </c>
      <c r="G30" s="311"/>
      <c r="H30" s="312"/>
      <c r="I30" s="313"/>
      <c r="J30" s="314"/>
      <c r="K30" s="314"/>
      <c r="L30" s="315"/>
      <c r="M30" s="303" t="str">
        <f t="shared" si="0"/>
        <v/>
      </c>
      <c r="N30" s="304"/>
      <c r="O30" s="640"/>
      <c r="P30" s="310"/>
      <c r="Q30" s="310"/>
    </row>
    <row r="31" spans="1:25" ht="21" customHeight="1" thickBot="1" x14ac:dyDescent="0.3">
      <c r="A31" s="103"/>
      <c r="B31" s="654" t="s">
        <v>86</v>
      </c>
      <c r="C31" s="654"/>
      <c r="D31" s="654"/>
      <c r="E31" s="654"/>
      <c r="F31" s="105">
        <v>11</v>
      </c>
      <c r="G31" s="311"/>
      <c r="H31" s="312"/>
      <c r="I31" s="313"/>
      <c r="J31" s="314"/>
      <c r="K31" s="314"/>
      <c r="L31" s="315"/>
      <c r="M31" s="303" t="str">
        <f t="shared" si="0"/>
        <v/>
      </c>
      <c r="N31" s="304"/>
      <c r="O31" s="640"/>
      <c r="P31" s="310"/>
      <c r="Q31" s="310"/>
      <c r="S31" s="96"/>
    </row>
    <row r="32" spans="1:25" ht="21" customHeight="1" thickBot="1" x14ac:dyDescent="0.3">
      <c r="A32" s="316"/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640"/>
    </row>
    <row r="33" spans="1:27" ht="16.5" customHeight="1" x14ac:dyDescent="0.25">
      <c r="A33" s="328" t="s">
        <v>87</v>
      </c>
      <c r="B33" s="329"/>
      <c r="C33" s="329"/>
      <c r="D33" s="329"/>
      <c r="E33" s="329"/>
      <c r="F33" s="329"/>
      <c r="G33" s="330"/>
      <c r="H33" s="106">
        <v>1</v>
      </c>
      <c r="I33" s="331" t="s">
        <v>243</v>
      </c>
      <c r="J33" s="329"/>
      <c r="K33" s="329"/>
      <c r="L33" s="329"/>
      <c r="M33" s="330"/>
      <c r="N33" s="107">
        <v>2</v>
      </c>
      <c r="O33" s="640"/>
      <c r="P33" s="108"/>
    </row>
    <row r="34" spans="1:27" ht="30.75" customHeight="1" x14ac:dyDescent="0.25">
      <c r="A34" s="360" t="str">
        <f>'Cover Page'!D42</f>
        <v>P. Frago</v>
      </c>
      <c r="B34" s="117"/>
      <c r="C34" s="117"/>
      <c r="D34" s="361"/>
      <c r="E34" s="364"/>
      <c r="F34" s="364"/>
      <c r="G34" s="364"/>
      <c r="H34" s="367"/>
      <c r="I34" s="371" t="str">
        <f>'Cover Page'!L42</f>
        <v>Torsten Stender</v>
      </c>
      <c r="J34" s="333"/>
      <c r="K34" s="333"/>
      <c r="L34" s="334"/>
      <c r="M34" s="334"/>
      <c r="N34" s="335"/>
      <c r="O34" s="640"/>
    </row>
    <row r="35" spans="1:27" s="110" customFormat="1" ht="18.75" customHeight="1" x14ac:dyDescent="0.25">
      <c r="A35" s="109" t="s">
        <v>15</v>
      </c>
      <c r="B35" s="337">
        <f ca="1">L7</f>
        <v>46099</v>
      </c>
      <c r="C35" s="338"/>
      <c r="D35" s="362"/>
      <c r="E35" s="363"/>
      <c r="F35" s="366"/>
      <c r="G35" s="366"/>
      <c r="H35" s="365"/>
      <c r="I35" s="372" t="s">
        <v>15</v>
      </c>
      <c r="J35" s="339">
        <f ca="1">L7</f>
        <v>46099</v>
      </c>
      <c r="K35" s="340"/>
      <c r="L35" s="336"/>
      <c r="M35" s="336"/>
      <c r="N35" s="369"/>
      <c r="O35" s="640"/>
      <c r="P35" s="77"/>
      <c r="Q35" s="77"/>
      <c r="R35" s="77"/>
    </row>
    <row r="36" spans="1:27" ht="16.5" customHeight="1" x14ac:dyDescent="0.25">
      <c r="A36" s="317" t="s">
        <v>88</v>
      </c>
      <c r="B36" s="318"/>
      <c r="C36" s="318"/>
      <c r="D36" s="318"/>
      <c r="E36" s="318"/>
      <c r="F36" s="126" t="s">
        <v>89</v>
      </c>
      <c r="G36" s="126"/>
      <c r="H36" s="422">
        <v>3</v>
      </c>
      <c r="I36" s="319" t="s">
        <v>90</v>
      </c>
      <c r="J36" s="320"/>
      <c r="K36" s="320"/>
      <c r="L36" s="359" t="s">
        <v>89</v>
      </c>
      <c r="M36" s="359"/>
      <c r="N36" s="368"/>
      <c r="O36" s="640"/>
      <c r="P36" s="359"/>
      <c r="Q36" s="359"/>
      <c r="R36" s="359"/>
    </row>
    <row r="37" spans="1:27" ht="10.5" customHeight="1" x14ac:dyDescent="0.2">
      <c r="A37" s="112" t="s">
        <v>91</v>
      </c>
      <c r="B37" s="113"/>
      <c r="C37" s="113"/>
      <c r="D37" s="113"/>
      <c r="E37" s="113"/>
      <c r="F37" s="114"/>
      <c r="G37" s="114"/>
      <c r="H37" s="115"/>
      <c r="I37" s="423"/>
      <c r="J37" s="116"/>
      <c r="K37" s="116"/>
      <c r="L37" s="116"/>
      <c r="M37" s="117"/>
      <c r="N37" s="118"/>
      <c r="O37" s="640"/>
      <c r="P37" s="108"/>
    </row>
    <row r="38" spans="1:27" ht="30.75" customHeight="1" x14ac:dyDescent="0.25">
      <c r="A38" s="370" t="s">
        <v>92</v>
      </c>
      <c r="B38" s="321"/>
      <c r="C38" s="424"/>
      <c r="D38" s="424"/>
      <c r="E38" s="119"/>
      <c r="F38" s="119"/>
      <c r="G38" s="119"/>
      <c r="H38" s="120"/>
      <c r="I38" s="425"/>
      <c r="J38" s="121"/>
      <c r="K38" s="121"/>
      <c r="L38" s="322"/>
      <c r="M38" s="322"/>
      <c r="N38" s="323"/>
      <c r="O38" s="640"/>
    </row>
    <row r="39" spans="1:27" s="110" customFormat="1" ht="18.75" customHeight="1" x14ac:dyDescent="0.25">
      <c r="A39" s="122" t="s">
        <v>15</v>
      </c>
      <c r="B39" s="326"/>
      <c r="C39" s="326"/>
      <c r="D39" s="123"/>
      <c r="E39" s="123"/>
      <c r="F39" s="123"/>
      <c r="G39" s="123"/>
      <c r="H39" s="124"/>
      <c r="I39" s="125" t="s">
        <v>15</v>
      </c>
      <c r="J39" s="327"/>
      <c r="K39" s="327"/>
      <c r="L39" s="324"/>
      <c r="M39" s="324"/>
      <c r="N39" s="325"/>
      <c r="O39" s="640"/>
    </row>
    <row r="40" spans="1:27" ht="16.5" customHeight="1" x14ac:dyDescent="0.25">
      <c r="A40" s="317" t="s">
        <v>93</v>
      </c>
      <c r="B40" s="318"/>
      <c r="C40" s="318"/>
      <c r="D40" s="318"/>
      <c r="E40" s="318"/>
      <c r="F40" s="126" t="s">
        <v>89</v>
      </c>
      <c r="G40" s="126"/>
      <c r="H40" s="422">
        <v>5</v>
      </c>
      <c r="I40" s="319" t="s">
        <v>94</v>
      </c>
      <c r="J40" s="342"/>
      <c r="K40" s="342"/>
      <c r="L40" s="342"/>
      <c r="M40" s="126" t="s">
        <v>89</v>
      </c>
      <c r="N40" s="111">
        <v>6</v>
      </c>
      <c r="O40" s="640"/>
    </row>
    <row r="41" spans="1:27" ht="30.75" customHeight="1" x14ac:dyDescent="0.25">
      <c r="A41" s="344"/>
      <c r="B41" s="345"/>
      <c r="C41" s="345"/>
      <c r="D41" s="322"/>
      <c r="E41" s="322"/>
      <c r="F41" s="322"/>
      <c r="G41" s="322"/>
      <c r="H41" s="346"/>
      <c r="I41" s="426"/>
      <c r="J41" s="345"/>
      <c r="K41" s="345"/>
      <c r="L41" s="322"/>
      <c r="M41" s="322"/>
      <c r="N41" s="323"/>
      <c r="O41" s="640"/>
    </row>
    <row r="42" spans="1:27" s="110" customFormat="1" ht="18.75" customHeight="1" x14ac:dyDescent="0.25">
      <c r="A42" s="127" t="s">
        <v>15</v>
      </c>
      <c r="B42" s="326"/>
      <c r="C42" s="326"/>
      <c r="D42" s="324"/>
      <c r="E42" s="324"/>
      <c r="F42" s="324"/>
      <c r="G42" s="324"/>
      <c r="H42" s="332"/>
      <c r="I42" s="427" t="s">
        <v>15</v>
      </c>
      <c r="J42" s="327"/>
      <c r="K42" s="327"/>
      <c r="L42" s="324"/>
      <c r="M42" s="324"/>
      <c r="N42" s="325"/>
      <c r="O42" s="640"/>
      <c r="P42" s="128"/>
      <c r="Q42" s="128"/>
      <c r="R42" s="128"/>
      <c r="S42" s="128"/>
      <c r="T42" s="128"/>
      <c r="U42" s="128"/>
      <c r="V42" s="129"/>
      <c r="W42" s="129"/>
      <c r="X42" s="129"/>
      <c r="Y42" s="129"/>
      <c r="Z42" s="129"/>
      <c r="AA42" s="129"/>
    </row>
    <row r="43" spans="1:27" ht="16.5" customHeight="1" x14ac:dyDescent="0.25">
      <c r="A43" s="341" t="s">
        <v>95</v>
      </c>
      <c r="B43" s="342"/>
      <c r="C43" s="342"/>
      <c r="D43" s="342"/>
      <c r="E43" s="342"/>
      <c r="F43" s="126" t="s">
        <v>89</v>
      </c>
      <c r="G43" s="126"/>
      <c r="H43" s="422">
        <v>7</v>
      </c>
      <c r="I43" s="343" t="s">
        <v>96</v>
      </c>
      <c r="J43" s="320"/>
      <c r="K43" s="320"/>
      <c r="L43" s="320"/>
      <c r="M43" s="130"/>
      <c r="N43" s="111">
        <v>8</v>
      </c>
      <c r="O43" s="640"/>
    </row>
    <row r="44" spans="1:27" ht="30.75" customHeight="1" x14ac:dyDescent="0.25">
      <c r="A44" s="344"/>
      <c r="B44" s="345"/>
      <c r="C44" s="345"/>
      <c r="D44" s="322"/>
      <c r="E44" s="322"/>
      <c r="F44" s="322"/>
      <c r="G44" s="322"/>
      <c r="H44" s="346"/>
      <c r="I44" s="425"/>
      <c r="J44" s="121"/>
      <c r="K44" s="121"/>
      <c r="L44" s="322"/>
      <c r="M44" s="322"/>
      <c r="N44" s="323"/>
      <c r="O44" s="640"/>
    </row>
    <row r="45" spans="1:27" ht="18.75" customHeight="1" x14ac:dyDescent="0.25">
      <c r="A45" s="131" t="s">
        <v>15</v>
      </c>
      <c r="B45" s="324"/>
      <c r="C45" s="324"/>
      <c r="D45" s="324"/>
      <c r="E45" s="324"/>
      <c r="F45" s="324"/>
      <c r="G45" s="324"/>
      <c r="H45" s="332"/>
      <c r="I45" s="428" t="s">
        <v>15</v>
      </c>
      <c r="J45" s="336"/>
      <c r="K45" s="336"/>
      <c r="L45" s="324"/>
      <c r="M45" s="324"/>
      <c r="N45" s="325"/>
      <c r="O45" s="640"/>
    </row>
    <row r="46" spans="1:27" ht="15.75" customHeight="1" x14ac:dyDescent="0.25">
      <c r="A46" s="347" t="s">
        <v>97</v>
      </c>
      <c r="B46" s="320"/>
      <c r="C46" s="320"/>
      <c r="D46" s="320"/>
      <c r="E46" s="320"/>
      <c r="F46" s="320"/>
      <c r="G46" s="348"/>
      <c r="H46" s="111">
        <v>9</v>
      </c>
      <c r="I46" s="347" t="s">
        <v>98</v>
      </c>
      <c r="J46" s="320"/>
      <c r="K46" s="320"/>
      <c r="L46" s="320"/>
      <c r="M46" s="348"/>
      <c r="N46" s="111">
        <v>10</v>
      </c>
      <c r="O46" s="640"/>
    </row>
    <row r="47" spans="1:27" ht="30.75" customHeight="1" x14ac:dyDescent="0.25">
      <c r="A47" s="349"/>
      <c r="B47" s="333"/>
      <c r="C47" s="333"/>
      <c r="D47" s="350"/>
      <c r="E47" s="350"/>
      <c r="F47" s="350"/>
      <c r="G47" s="350"/>
      <c r="H47" s="351"/>
      <c r="I47" s="429"/>
      <c r="J47" s="333"/>
      <c r="K47" s="333"/>
      <c r="L47" s="350"/>
      <c r="M47" s="350"/>
      <c r="N47" s="354"/>
      <c r="O47" s="640"/>
    </row>
    <row r="48" spans="1:27" ht="18.75" customHeight="1" thickBot="1" x14ac:dyDescent="0.3">
      <c r="A48" s="132" t="s">
        <v>15</v>
      </c>
      <c r="B48" s="352"/>
      <c r="C48" s="352"/>
      <c r="D48" s="352"/>
      <c r="E48" s="352"/>
      <c r="F48" s="352"/>
      <c r="G48" s="352"/>
      <c r="H48" s="353"/>
      <c r="I48" s="133" t="s">
        <v>15</v>
      </c>
      <c r="J48" s="356"/>
      <c r="K48" s="356"/>
      <c r="L48" s="352"/>
      <c r="M48" s="352"/>
      <c r="N48" s="355"/>
      <c r="O48" s="640"/>
    </row>
    <row r="49" spans="1:14" x14ac:dyDescent="0.2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</row>
    <row r="50" spans="1:14" x14ac:dyDescent="0.25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</row>
    <row r="51" spans="1:14" x14ac:dyDescent="0.25">
      <c r="A51" s="631"/>
      <c r="B51" s="631"/>
      <c r="C51" s="631"/>
      <c r="D51" s="631"/>
      <c r="E51" s="631"/>
    </row>
  </sheetData>
  <mergeCells count="22">
    <mergeCell ref="O1:O48"/>
    <mergeCell ref="B21:E21"/>
    <mergeCell ref="B22:E22"/>
    <mergeCell ref="B23:E23"/>
    <mergeCell ref="B24:E24"/>
    <mergeCell ref="B25:E25"/>
    <mergeCell ref="B26:E26"/>
    <mergeCell ref="B27:E27"/>
    <mergeCell ref="B28:E28"/>
    <mergeCell ref="K4:M4"/>
    <mergeCell ref="K3:M3"/>
    <mergeCell ref="B29:E29"/>
    <mergeCell ref="B30:E30"/>
    <mergeCell ref="B31:E31"/>
    <mergeCell ref="C14:J14"/>
    <mergeCell ref="A5:D5"/>
    <mergeCell ref="A51:E51"/>
    <mergeCell ref="C7:E7"/>
    <mergeCell ref="C8:E8"/>
    <mergeCell ref="C9:E9"/>
    <mergeCell ref="C16:J16"/>
    <mergeCell ref="C17:J17"/>
  </mergeCells>
  <pageMargins left="0.23622047244094491" right="0.23622047244094491" top="0.23622047244094491" bottom="0.23622047244094491" header="3.937007874015748E-2" footer="0.23622047244094491"/>
  <pageSetup paperSize="9" scale="78" orientation="portrait" r:id="rId1"/>
  <headerFooter>
    <oddFooter>&amp;L&amp;8ALUTEC-TD-XXX
Form Circulated on: 03.03.2017&amp;RRev.: 0</oddFooter>
  </headerFooter>
  <colBreaks count="1" manualBreakCount="1">
    <brk id="15" max="1048575" man="1"/>
  </colBreaks>
  <ignoredErrors>
    <ignoredError sqref="C16:C17 I34 C1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3"/>
  <sheetViews>
    <sheetView view="pageBreakPreview" topLeftCell="A47" zoomScale="85" zoomScaleNormal="100" zoomScaleSheetLayoutView="85" workbookViewId="0">
      <selection activeCell="W27" sqref="W27"/>
    </sheetView>
  </sheetViews>
  <sheetFormatPr defaultRowHeight="15" x14ac:dyDescent="0.25"/>
  <cols>
    <col min="1" max="1" width="6" style="61" customWidth="1"/>
    <col min="2" max="3" width="8.85546875" style="61" customWidth="1"/>
    <col min="4" max="4" width="4.42578125" style="145" customWidth="1"/>
    <col min="5" max="5" width="7.7109375" style="145" customWidth="1"/>
    <col min="6" max="9" width="6.28515625" style="145" customWidth="1"/>
    <col min="10" max="10" width="31.28515625" style="145" customWidth="1"/>
    <col min="11" max="11" width="4.85546875" style="139" customWidth="1"/>
    <col min="12" max="12" width="3.7109375" style="139" customWidth="1"/>
    <col min="13" max="13" width="4.42578125" style="139" customWidth="1"/>
    <col min="14" max="14" width="9.7109375" style="184" bestFit="1" customWidth="1"/>
    <col min="15" max="15" width="6.7109375" style="184" customWidth="1"/>
    <col min="16" max="16" width="5.85546875" style="184" customWidth="1"/>
    <col min="17" max="17" width="4.85546875" style="57" customWidth="1"/>
    <col min="18" max="252" width="9.140625" style="57"/>
    <col min="253" max="253" width="6" style="57" customWidth="1"/>
    <col min="254" max="255" width="8.85546875" style="57" customWidth="1"/>
    <col min="256" max="256" width="4.42578125" style="57" customWidth="1"/>
    <col min="257" max="257" width="7.7109375" style="57" customWidth="1"/>
    <col min="258" max="261" width="6.28515625" style="57" customWidth="1"/>
    <col min="262" max="262" width="31.28515625" style="57" customWidth="1"/>
    <col min="263" max="263" width="4.85546875" style="57" customWidth="1"/>
    <col min="264" max="264" width="3.7109375" style="57" customWidth="1"/>
    <col min="265" max="265" width="4.42578125" style="57" customWidth="1"/>
    <col min="266" max="266" width="9.7109375" style="57" bestFit="1" customWidth="1"/>
    <col min="267" max="267" width="6.7109375" style="57" customWidth="1"/>
    <col min="268" max="268" width="4.7109375" style="57" customWidth="1"/>
    <col min="269" max="269" width="4.85546875" style="57" customWidth="1"/>
    <col min="270" max="508" width="9.140625" style="57"/>
    <col min="509" max="509" width="6" style="57" customWidth="1"/>
    <col min="510" max="511" width="8.85546875" style="57" customWidth="1"/>
    <col min="512" max="512" width="4.42578125" style="57" customWidth="1"/>
    <col min="513" max="513" width="7.7109375" style="57" customWidth="1"/>
    <col min="514" max="517" width="6.28515625" style="57" customWidth="1"/>
    <col min="518" max="518" width="31.28515625" style="57" customWidth="1"/>
    <col min="519" max="519" width="4.85546875" style="57" customWidth="1"/>
    <col min="520" max="520" width="3.7109375" style="57" customWidth="1"/>
    <col min="521" max="521" width="4.42578125" style="57" customWidth="1"/>
    <col min="522" max="522" width="9.7109375" style="57" bestFit="1" customWidth="1"/>
    <col min="523" max="523" width="6.7109375" style="57" customWidth="1"/>
    <col min="524" max="524" width="4.7109375" style="57" customWidth="1"/>
    <col min="525" max="525" width="4.85546875" style="57" customWidth="1"/>
    <col min="526" max="764" width="9.140625" style="57"/>
    <col min="765" max="765" width="6" style="57" customWidth="1"/>
    <col min="766" max="767" width="8.85546875" style="57" customWidth="1"/>
    <col min="768" max="768" width="4.42578125" style="57" customWidth="1"/>
    <col min="769" max="769" width="7.7109375" style="57" customWidth="1"/>
    <col min="770" max="773" width="6.28515625" style="57" customWidth="1"/>
    <col min="774" max="774" width="31.28515625" style="57" customWidth="1"/>
    <col min="775" max="775" width="4.85546875" style="57" customWidth="1"/>
    <col min="776" max="776" width="3.7109375" style="57" customWidth="1"/>
    <col min="777" max="777" width="4.42578125" style="57" customWidth="1"/>
    <col min="778" max="778" width="9.7109375" style="57" bestFit="1" customWidth="1"/>
    <col min="779" max="779" width="6.7109375" style="57" customWidth="1"/>
    <col min="780" max="780" width="4.7109375" style="57" customWidth="1"/>
    <col min="781" max="781" width="4.85546875" style="57" customWidth="1"/>
    <col min="782" max="1020" width="9.140625" style="57"/>
    <col min="1021" max="1021" width="6" style="57" customWidth="1"/>
    <col min="1022" max="1023" width="8.85546875" style="57" customWidth="1"/>
    <col min="1024" max="1024" width="4.42578125" style="57" customWidth="1"/>
    <col min="1025" max="1025" width="7.7109375" style="57" customWidth="1"/>
    <col min="1026" max="1029" width="6.28515625" style="57" customWidth="1"/>
    <col min="1030" max="1030" width="31.28515625" style="57" customWidth="1"/>
    <col min="1031" max="1031" width="4.85546875" style="57" customWidth="1"/>
    <col min="1032" max="1032" width="3.7109375" style="57" customWidth="1"/>
    <col min="1033" max="1033" width="4.42578125" style="57" customWidth="1"/>
    <col min="1034" max="1034" width="9.7109375" style="57" bestFit="1" customWidth="1"/>
    <col min="1035" max="1035" width="6.7109375" style="57" customWidth="1"/>
    <col min="1036" max="1036" width="4.7109375" style="57" customWidth="1"/>
    <col min="1037" max="1037" width="4.85546875" style="57" customWidth="1"/>
    <col min="1038" max="1276" width="9.140625" style="57"/>
    <col min="1277" max="1277" width="6" style="57" customWidth="1"/>
    <col min="1278" max="1279" width="8.85546875" style="57" customWidth="1"/>
    <col min="1280" max="1280" width="4.42578125" style="57" customWidth="1"/>
    <col min="1281" max="1281" width="7.7109375" style="57" customWidth="1"/>
    <col min="1282" max="1285" width="6.28515625" style="57" customWidth="1"/>
    <col min="1286" max="1286" width="31.28515625" style="57" customWidth="1"/>
    <col min="1287" max="1287" width="4.85546875" style="57" customWidth="1"/>
    <col min="1288" max="1288" width="3.7109375" style="57" customWidth="1"/>
    <col min="1289" max="1289" width="4.42578125" style="57" customWidth="1"/>
    <col min="1290" max="1290" width="9.7109375" style="57" bestFit="1" customWidth="1"/>
    <col min="1291" max="1291" width="6.7109375" style="57" customWidth="1"/>
    <col min="1292" max="1292" width="4.7109375" style="57" customWidth="1"/>
    <col min="1293" max="1293" width="4.85546875" style="57" customWidth="1"/>
    <col min="1294" max="1532" width="9.140625" style="57"/>
    <col min="1533" max="1533" width="6" style="57" customWidth="1"/>
    <col min="1534" max="1535" width="8.85546875" style="57" customWidth="1"/>
    <col min="1536" max="1536" width="4.42578125" style="57" customWidth="1"/>
    <col min="1537" max="1537" width="7.7109375" style="57" customWidth="1"/>
    <col min="1538" max="1541" width="6.28515625" style="57" customWidth="1"/>
    <col min="1542" max="1542" width="31.28515625" style="57" customWidth="1"/>
    <col min="1543" max="1543" width="4.85546875" style="57" customWidth="1"/>
    <col min="1544" max="1544" width="3.7109375" style="57" customWidth="1"/>
    <col min="1545" max="1545" width="4.42578125" style="57" customWidth="1"/>
    <col min="1546" max="1546" width="9.7109375" style="57" bestFit="1" customWidth="1"/>
    <col min="1547" max="1547" width="6.7109375" style="57" customWidth="1"/>
    <col min="1548" max="1548" width="4.7109375" style="57" customWidth="1"/>
    <col min="1549" max="1549" width="4.85546875" style="57" customWidth="1"/>
    <col min="1550" max="1788" width="9.140625" style="57"/>
    <col min="1789" max="1789" width="6" style="57" customWidth="1"/>
    <col min="1790" max="1791" width="8.85546875" style="57" customWidth="1"/>
    <col min="1792" max="1792" width="4.42578125" style="57" customWidth="1"/>
    <col min="1793" max="1793" width="7.7109375" style="57" customWidth="1"/>
    <col min="1794" max="1797" width="6.28515625" style="57" customWidth="1"/>
    <col min="1798" max="1798" width="31.28515625" style="57" customWidth="1"/>
    <col min="1799" max="1799" width="4.85546875" style="57" customWidth="1"/>
    <col min="1800" max="1800" width="3.7109375" style="57" customWidth="1"/>
    <col min="1801" max="1801" width="4.42578125" style="57" customWidth="1"/>
    <col min="1802" max="1802" width="9.7109375" style="57" bestFit="1" customWidth="1"/>
    <col min="1803" max="1803" width="6.7109375" style="57" customWidth="1"/>
    <col min="1804" max="1804" width="4.7109375" style="57" customWidth="1"/>
    <col min="1805" max="1805" width="4.85546875" style="57" customWidth="1"/>
    <col min="1806" max="2044" width="9.140625" style="57"/>
    <col min="2045" max="2045" width="6" style="57" customWidth="1"/>
    <col min="2046" max="2047" width="8.85546875" style="57" customWidth="1"/>
    <col min="2048" max="2048" width="4.42578125" style="57" customWidth="1"/>
    <col min="2049" max="2049" width="7.7109375" style="57" customWidth="1"/>
    <col min="2050" max="2053" width="6.28515625" style="57" customWidth="1"/>
    <col min="2054" max="2054" width="31.28515625" style="57" customWidth="1"/>
    <col min="2055" max="2055" width="4.85546875" style="57" customWidth="1"/>
    <col min="2056" max="2056" width="3.7109375" style="57" customWidth="1"/>
    <col min="2057" max="2057" width="4.42578125" style="57" customWidth="1"/>
    <col min="2058" max="2058" width="9.7109375" style="57" bestFit="1" customWidth="1"/>
    <col min="2059" max="2059" width="6.7109375" style="57" customWidth="1"/>
    <col min="2060" max="2060" width="4.7109375" style="57" customWidth="1"/>
    <col min="2061" max="2061" width="4.85546875" style="57" customWidth="1"/>
    <col min="2062" max="2300" width="9.140625" style="57"/>
    <col min="2301" max="2301" width="6" style="57" customWidth="1"/>
    <col min="2302" max="2303" width="8.85546875" style="57" customWidth="1"/>
    <col min="2304" max="2304" width="4.42578125" style="57" customWidth="1"/>
    <col min="2305" max="2305" width="7.7109375" style="57" customWidth="1"/>
    <col min="2306" max="2309" width="6.28515625" style="57" customWidth="1"/>
    <col min="2310" max="2310" width="31.28515625" style="57" customWidth="1"/>
    <col min="2311" max="2311" width="4.85546875" style="57" customWidth="1"/>
    <col min="2312" max="2312" width="3.7109375" style="57" customWidth="1"/>
    <col min="2313" max="2313" width="4.42578125" style="57" customWidth="1"/>
    <col min="2314" max="2314" width="9.7109375" style="57" bestFit="1" customWidth="1"/>
    <col min="2315" max="2315" width="6.7109375" style="57" customWidth="1"/>
    <col min="2316" max="2316" width="4.7109375" style="57" customWidth="1"/>
    <col min="2317" max="2317" width="4.85546875" style="57" customWidth="1"/>
    <col min="2318" max="2556" width="9.140625" style="57"/>
    <col min="2557" max="2557" width="6" style="57" customWidth="1"/>
    <col min="2558" max="2559" width="8.85546875" style="57" customWidth="1"/>
    <col min="2560" max="2560" width="4.42578125" style="57" customWidth="1"/>
    <col min="2561" max="2561" width="7.7109375" style="57" customWidth="1"/>
    <col min="2562" max="2565" width="6.28515625" style="57" customWidth="1"/>
    <col min="2566" max="2566" width="31.28515625" style="57" customWidth="1"/>
    <col min="2567" max="2567" width="4.85546875" style="57" customWidth="1"/>
    <col min="2568" max="2568" width="3.7109375" style="57" customWidth="1"/>
    <col min="2569" max="2569" width="4.42578125" style="57" customWidth="1"/>
    <col min="2570" max="2570" width="9.7109375" style="57" bestFit="1" customWidth="1"/>
    <col min="2571" max="2571" width="6.7109375" style="57" customWidth="1"/>
    <col min="2572" max="2572" width="4.7109375" style="57" customWidth="1"/>
    <col min="2573" max="2573" width="4.85546875" style="57" customWidth="1"/>
    <col min="2574" max="2812" width="9.140625" style="57"/>
    <col min="2813" max="2813" width="6" style="57" customWidth="1"/>
    <col min="2814" max="2815" width="8.85546875" style="57" customWidth="1"/>
    <col min="2816" max="2816" width="4.42578125" style="57" customWidth="1"/>
    <col min="2817" max="2817" width="7.7109375" style="57" customWidth="1"/>
    <col min="2818" max="2821" width="6.28515625" style="57" customWidth="1"/>
    <col min="2822" max="2822" width="31.28515625" style="57" customWidth="1"/>
    <col min="2823" max="2823" width="4.85546875" style="57" customWidth="1"/>
    <col min="2824" max="2824" width="3.7109375" style="57" customWidth="1"/>
    <col min="2825" max="2825" width="4.42578125" style="57" customWidth="1"/>
    <col min="2826" max="2826" width="9.7109375" style="57" bestFit="1" customWidth="1"/>
    <col min="2827" max="2827" width="6.7109375" style="57" customWidth="1"/>
    <col min="2828" max="2828" width="4.7109375" style="57" customWidth="1"/>
    <col min="2829" max="2829" width="4.85546875" style="57" customWidth="1"/>
    <col min="2830" max="3068" width="9.140625" style="57"/>
    <col min="3069" max="3069" width="6" style="57" customWidth="1"/>
    <col min="3070" max="3071" width="8.85546875" style="57" customWidth="1"/>
    <col min="3072" max="3072" width="4.42578125" style="57" customWidth="1"/>
    <col min="3073" max="3073" width="7.7109375" style="57" customWidth="1"/>
    <col min="3074" max="3077" width="6.28515625" style="57" customWidth="1"/>
    <col min="3078" max="3078" width="31.28515625" style="57" customWidth="1"/>
    <col min="3079" max="3079" width="4.85546875" style="57" customWidth="1"/>
    <col min="3080" max="3080" width="3.7109375" style="57" customWidth="1"/>
    <col min="3081" max="3081" width="4.42578125" style="57" customWidth="1"/>
    <col min="3082" max="3082" width="9.7109375" style="57" bestFit="1" customWidth="1"/>
    <col min="3083" max="3083" width="6.7109375" style="57" customWidth="1"/>
    <col min="3084" max="3084" width="4.7109375" style="57" customWidth="1"/>
    <col min="3085" max="3085" width="4.85546875" style="57" customWidth="1"/>
    <col min="3086" max="3324" width="9.140625" style="57"/>
    <col min="3325" max="3325" width="6" style="57" customWidth="1"/>
    <col min="3326" max="3327" width="8.85546875" style="57" customWidth="1"/>
    <col min="3328" max="3328" width="4.42578125" style="57" customWidth="1"/>
    <col min="3329" max="3329" width="7.7109375" style="57" customWidth="1"/>
    <col min="3330" max="3333" width="6.28515625" style="57" customWidth="1"/>
    <col min="3334" max="3334" width="31.28515625" style="57" customWidth="1"/>
    <col min="3335" max="3335" width="4.85546875" style="57" customWidth="1"/>
    <col min="3336" max="3336" width="3.7109375" style="57" customWidth="1"/>
    <col min="3337" max="3337" width="4.42578125" style="57" customWidth="1"/>
    <col min="3338" max="3338" width="9.7109375" style="57" bestFit="1" customWidth="1"/>
    <col min="3339" max="3339" width="6.7109375" style="57" customWidth="1"/>
    <col min="3340" max="3340" width="4.7109375" style="57" customWidth="1"/>
    <col min="3341" max="3341" width="4.85546875" style="57" customWidth="1"/>
    <col min="3342" max="3580" width="9.140625" style="57"/>
    <col min="3581" max="3581" width="6" style="57" customWidth="1"/>
    <col min="3582" max="3583" width="8.85546875" style="57" customWidth="1"/>
    <col min="3584" max="3584" width="4.42578125" style="57" customWidth="1"/>
    <col min="3585" max="3585" width="7.7109375" style="57" customWidth="1"/>
    <col min="3586" max="3589" width="6.28515625" style="57" customWidth="1"/>
    <col min="3590" max="3590" width="31.28515625" style="57" customWidth="1"/>
    <col min="3591" max="3591" width="4.85546875" style="57" customWidth="1"/>
    <col min="3592" max="3592" width="3.7109375" style="57" customWidth="1"/>
    <col min="3593" max="3593" width="4.42578125" style="57" customWidth="1"/>
    <col min="3594" max="3594" width="9.7109375" style="57" bestFit="1" customWidth="1"/>
    <col min="3595" max="3595" width="6.7109375" style="57" customWidth="1"/>
    <col min="3596" max="3596" width="4.7109375" style="57" customWidth="1"/>
    <col min="3597" max="3597" width="4.85546875" style="57" customWidth="1"/>
    <col min="3598" max="3836" width="9.140625" style="57"/>
    <col min="3837" max="3837" width="6" style="57" customWidth="1"/>
    <col min="3838" max="3839" width="8.85546875" style="57" customWidth="1"/>
    <col min="3840" max="3840" width="4.42578125" style="57" customWidth="1"/>
    <col min="3841" max="3841" width="7.7109375" style="57" customWidth="1"/>
    <col min="3842" max="3845" width="6.28515625" style="57" customWidth="1"/>
    <col min="3846" max="3846" width="31.28515625" style="57" customWidth="1"/>
    <col min="3847" max="3847" width="4.85546875" style="57" customWidth="1"/>
    <col min="3848" max="3848" width="3.7109375" style="57" customWidth="1"/>
    <col min="3849" max="3849" width="4.42578125" style="57" customWidth="1"/>
    <col min="3850" max="3850" width="9.7109375" style="57" bestFit="1" customWidth="1"/>
    <col min="3851" max="3851" width="6.7109375" style="57" customWidth="1"/>
    <col min="3852" max="3852" width="4.7109375" style="57" customWidth="1"/>
    <col min="3853" max="3853" width="4.85546875" style="57" customWidth="1"/>
    <col min="3854" max="4092" width="9.140625" style="57"/>
    <col min="4093" max="4093" width="6" style="57" customWidth="1"/>
    <col min="4094" max="4095" width="8.85546875" style="57" customWidth="1"/>
    <col min="4096" max="4096" width="4.42578125" style="57" customWidth="1"/>
    <col min="4097" max="4097" width="7.7109375" style="57" customWidth="1"/>
    <col min="4098" max="4101" width="6.28515625" style="57" customWidth="1"/>
    <col min="4102" max="4102" width="31.28515625" style="57" customWidth="1"/>
    <col min="4103" max="4103" width="4.85546875" style="57" customWidth="1"/>
    <col min="4104" max="4104" width="3.7109375" style="57" customWidth="1"/>
    <col min="4105" max="4105" width="4.42578125" style="57" customWidth="1"/>
    <col min="4106" max="4106" width="9.7109375" style="57" bestFit="1" customWidth="1"/>
    <col min="4107" max="4107" width="6.7109375" style="57" customWidth="1"/>
    <col min="4108" max="4108" width="4.7109375" style="57" customWidth="1"/>
    <col min="4109" max="4109" width="4.85546875" style="57" customWidth="1"/>
    <col min="4110" max="4348" width="9.140625" style="57"/>
    <col min="4349" max="4349" width="6" style="57" customWidth="1"/>
    <col min="4350" max="4351" width="8.85546875" style="57" customWidth="1"/>
    <col min="4352" max="4352" width="4.42578125" style="57" customWidth="1"/>
    <col min="4353" max="4353" width="7.7109375" style="57" customWidth="1"/>
    <col min="4354" max="4357" width="6.28515625" style="57" customWidth="1"/>
    <col min="4358" max="4358" width="31.28515625" style="57" customWidth="1"/>
    <col min="4359" max="4359" width="4.85546875" style="57" customWidth="1"/>
    <col min="4360" max="4360" width="3.7109375" style="57" customWidth="1"/>
    <col min="4361" max="4361" width="4.42578125" style="57" customWidth="1"/>
    <col min="4362" max="4362" width="9.7109375" style="57" bestFit="1" customWidth="1"/>
    <col min="4363" max="4363" width="6.7109375" style="57" customWidth="1"/>
    <col min="4364" max="4364" width="4.7109375" style="57" customWidth="1"/>
    <col min="4365" max="4365" width="4.85546875" style="57" customWidth="1"/>
    <col min="4366" max="4604" width="9.140625" style="57"/>
    <col min="4605" max="4605" width="6" style="57" customWidth="1"/>
    <col min="4606" max="4607" width="8.85546875" style="57" customWidth="1"/>
    <col min="4608" max="4608" width="4.42578125" style="57" customWidth="1"/>
    <col min="4609" max="4609" width="7.7109375" style="57" customWidth="1"/>
    <col min="4610" max="4613" width="6.28515625" style="57" customWidth="1"/>
    <col min="4614" max="4614" width="31.28515625" style="57" customWidth="1"/>
    <col min="4615" max="4615" width="4.85546875" style="57" customWidth="1"/>
    <col min="4616" max="4616" width="3.7109375" style="57" customWidth="1"/>
    <col min="4617" max="4617" width="4.42578125" style="57" customWidth="1"/>
    <col min="4618" max="4618" width="9.7109375" style="57" bestFit="1" customWidth="1"/>
    <col min="4619" max="4619" width="6.7109375" style="57" customWidth="1"/>
    <col min="4620" max="4620" width="4.7109375" style="57" customWidth="1"/>
    <col min="4621" max="4621" width="4.85546875" style="57" customWidth="1"/>
    <col min="4622" max="4860" width="9.140625" style="57"/>
    <col min="4861" max="4861" width="6" style="57" customWidth="1"/>
    <col min="4862" max="4863" width="8.85546875" style="57" customWidth="1"/>
    <col min="4864" max="4864" width="4.42578125" style="57" customWidth="1"/>
    <col min="4865" max="4865" width="7.7109375" style="57" customWidth="1"/>
    <col min="4866" max="4869" width="6.28515625" style="57" customWidth="1"/>
    <col min="4870" max="4870" width="31.28515625" style="57" customWidth="1"/>
    <col min="4871" max="4871" width="4.85546875" style="57" customWidth="1"/>
    <col min="4872" max="4872" width="3.7109375" style="57" customWidth="1"/>
    <col min="4873" max="4873" width="4.42578125" style="57" customWidth="1"/>
    <col min="4874" max="4874" width="9.7109375" style="57" bestFit="1" customWidth="1"/>
    <col min="4875" max="4875" width="6.7109375" style="57" customWidth="1"/>
    <col min="4876" max="4876" width="4.7109375" style="57" customWidth="1"/>
    <col min="4877" max="4877" width="4.85546875" style="57" customWidth="1"/>
    <col min="4878" max="5116" width="9.140625" style="57"/>
    <col min="5117" max="5117" width="6" style="57" customWidth="1"/>
    <col min="5118" max="5119" width="8.85546875" style="57" customWidth="1"/>
    <col min="5120" max="5120" width="4.42578125" style="57" customWidth="1"/>
    <col min="5121" max="5121" width="7.7109375" style="57" customWidth="1"/>
    <col min="5122" max="5125" width="6.28515625" style="57" customWidth="1"/>
    <col min="5126" max="5126" width="31.28515625" style="57" customWidth="1"/>
    <col min="5127" max="5127" width="4.85546875" style="57" customWidth="1"/>
    <col min="5128" max="5128" width="3.7109375" style="57" customWidth="1"/>
    <col min="5129" max="5129" width="4.42578125" style="57" customWidth="1"/>
    <col min="5130" max="5130" width="9.7109375" style="57" bestFit="1" customWidth="1"/>
    <col min="5131" max="5131" width="6.7109375" style="57" customWidth="1"/>
    <col min="5132" max="5132" width="4.7109375" style="57" customWidth="1"/>
    <col min="5133" max="5133" width="4.85546875" style="57" customWidth="1"/>
    <col min="5134" max="5372" width="9.140625" style="57"/>
    <col min="5373" max="5373" width="6" style="57" customWidth="1"/>
    <col min="5374" max="5375" width="8.85546875" style="57" customWidth="1"/>
    <col min="5376" max="5376" width="4.42578125" style="57" customWidth="1"/>
    <col min="5377" max="5377" width="7.7109375" style="57" customWidth="1"/>
    <col min="5378" max="5381" width="6.28515625" style="57" customWidth="1"/>
    <col min="5382" max="5382" width="31.28515625" style="57" customWidth="1"/>
    <col min="5383" max="5383" width="4.85546875" style="57" customWidth="1"/>
    <col min="5384" max="5384" width="3.7109375" style="57" customWidth="1"/>
    <col min="5385" max="5385" width="4.42578125" style="57" customWidth="1"/>
    <col min="5386" max="5386" width="9.7109375" style="57" bestFit="1" customWidth="1"/>
    <col min="5387" max="5387" width="6.7109375" style="57" customWidth="1"/>
    <col min="5388" max="5388" width="4.7109375" style="57" customWidth="1"/>
    <col min="5389" max="5389" width="4.85546875" style="57" customWidth="1"/>
    <col min="5390" max="5628" width="9.140625" style="57"/>
    <col min="5629" max="5629" width="6" style="57" customWidth="1"/>
    <col min="5630" max="5631" width="8.85546875" style="57" customWidth="1"/>
    <col min="5632" max="5632" width="4.42578125" style="57" customWidth="1"/>
    <col min="5633" max="5633" width="7.7109375" style="57" customWidth="1"/>
    <col min="5634" max="5637" width="6.28515625" style="57" customWidth="1"/>
    <col min="5638" max="5638" width="31.28515625" style="57" customWidth="1"/>
    <col min="5639" max="5639" width="4.85546875" style="57" customWidth="1"/>
    <col min="5640" max="5640" width="3.7109375" style="57" customWidth="1"/>
    <col min="5641" max="5641" width="4.42578125" style="57" customWidth="1"/>
    <col min="5642" max="5642" width="9.7109375" style="57" bestFit="1" customWidth="1"/>
    <col min="5643" max="5643" width="6.7109375" style="57" customWidth="1"/>
    <col min="5644" max="5644" width="4.7109375" style="57" customWidth="1"/>
    <col min="5645" max="5645" width="4.85546875" style="57" customWidth="1"/>
    <col min="5646" max="5884" width="9.140625" style="57"/>
    <col min="5885" max="5885" width="6" style="57" customWidth="1"/>
    <col min="5886" max="5887" width="8.85546875" style="57" customWidth="1"/>
    <col min="5888" max="5888" width="4.42578125" style="57" customWidth="1"/>
    <col min="5889" max="5889" width="7.7109375" style="57" customWidth="1"/>
    <col min="5890" max="5893" width="6.28515625" style="57" customWidth="1"/>
    <col min="5894" max="5894" width="31.28515625" style="57" customWidth="1"/>
    <col min="5895" max="5895" width="4.85546875" style="57" customWidth="1"/>
    <col min="5896" max="5896" width="3.7109375" style="57" customWidth="1"/>
    <col min="5897" max="5897" width="4.42578125" style="57" customWidth="1"/>
    <col min="5898" max="5898" width="9.7109375" style="57" bestFit="1" customWidth="1"/>
    <col min="5899" max="5899" width="6.7109375" style="57" customWidth="1"/>
    <col min="5900" max="5900" width="4.7109375" style="57" customWidth="1"/>
    <col min="5901" max="5901" width="4.85546875" style="57" customWidth="1"/>
    <col min="5902" max="6140" width="9.140625" style="57"/>
    <col min="6141" max="6141" width="6" style="57" customWidth="1"/>
    <col min="6142" max="6143" width="8.85546875" style="57" customWidth="1"/>
    <col min="6144" max="6144" width="4.42578125" style="57" customWidth="1"/>
    <col min="6145" max="6145" width="7.7109375" style="57" customWidth="1"/>
    <col min="6146" max="6149" width="6.28515625" style="57" customWidth="1"/>
    <col min="6150" max="6150" width="31.28515625" style="57" customWidth="1"/>
    <col min="6151" max="6151" width="4.85546875" style="57" customWidth="1"/>
    <col min="6152" max="6152" width="3.7109375" style="57" customWidth="1"/>
    <col min="6153" max="6153" width="4.42578125" style="57" customWidth="1"/>
    <col min="6154" max="6154" width="9.7109375" style="57" bestFit="1" customWidth="1"/>
    <col min="6155" max="6155" width="6.7109375" style="57" customWidth="1"/>
    <col min="6156" max="6156" width="4.7109375" style="57" customWidth="1"/>
    <col min="6157" max="6157" width="4.85546875" style="57" customWidth="1"/>
    <col min="6158" max="6396" width="9.140625" style="57"/>
    <col min="6397" max="6397" width="6" style="57" customWidth="1"/>
    <col min="6398" max="6399" width="8.85546875" style="57" customWidth="1"/>
    <col min="6400" max="6400" width="4.42578125" style="57" customWidth="1"/>
    <col min="6401" max="6401" width="7.7109375" style="57" customWidth="1"/>
    <col min="6402" max="6405" width="6.28515625" style="57" customWidth="1"/>
    <col min="6406" max="6406" width="31.28515625" style="57" customWidth="1"/>
    <col min="6407" max="6407" width="4.85546875" style="57" customWidth="1"/>
    <col min="6408" max="6408" width="3.7109375" style="57" customWidth="1"/>
    <col min="6409" max="6409" width="4.42578125" style="57" customWidth="1"/>
    <col min="6410" max="6410" width="9.7109375" style="57" bestFit="1" customWidth="1"/>
    <col min="6411" max="6411" width="6.7109375" style="57" customWidth="1"/>
    <col min="6412" max="6412" width="4.7109375" style="57" customWidth="1"/>
    <col min="6413" max="6413" width="4.85546875" style="57" customWidth="1"/>
    <col min="6414" max="6652" width="9.140625" style="57"/>
    <col min="6653" max="6653" width="6" style="57" customWidth="1"/>
    <col min="6654" max="6655" width="8.85546875" style="57" customWidth="1"/>
    <col min="6656" max="6656" width="4.42578125" style="57" customWidth="1"/>
    <col min="6657" max="6657" width="7.7109375" style="57" customWidth="1"/>
    <col min="6658" max="6661" width="6.28515625" style="57" customWidth="1"/>
    <col min="6662" max="6662" width="31.28515625" style="57" customWidth="1"/>
    <col min="6663" max="6663" width="4.85546875" style="57" customWidth="1"/>
    <col min="6664" max="6664" width="3.7109375" style="57" customWidth="1"/>
    <col min="6665" max="6665" width="4.42578125" style="57" customWidth="1"/>
    <col min="6666" max="6666" width="9.7109375" style="57" bestFit="1" customWidth="1"/>
    <col min="6667" max="6667" width="6.7109375" style="57" customWidth="1"/>
    <col min="6668" max="6668" width="4.7109375" style="57" customWidth="1"/>
    <col min="6669" max="6669" width="4.85546875" style="57" customWidth="1"/>
    <col min="6670" max="6908" width="9.140625" style="57"/>
    <col min="6909" max="6909" width="6" style="57" customWidth="1"/>
    <col min="6910" max="6911" width="8.85546875" style="57" customWidth="1"/>
    <col min="6912" max="6912" width="4.42578125" style="57" customWidth="1"/>
    <col min="6913" max="6913" width="7.7109375" style="57" customWidth="1"/>
    <col min="6914" max="6917" width="6.28515625" style="57" customWidth="1"/>
    <col min="6918" max="6918" width="31.28515625" style="57" customWidth="1"/>
    <col min="6919" max="6919" width="4.85546875" style="57" customWidth="1"/>
    <col min="6920" max="6920" width="3.7109375" style="57" customWidth="1"/>
    <col min="6921" max="6921" width="4.42578125" style="57" customWidth="1"/>
    <col min="6922" max="6922" width="9.7109375" style="57" bestFit="1" customWidth="1"/>
    <col min="6923" max="6923" width="6.7109375" style="57" customWidth="1"/>
    <col min="6924" max="6924" width="4.7109375" style="57" customWidth="1"/>
    <col min="6925" max="6925" width="4.85546875" style="57" customWidth="1"/>
    <col min="6926" max="7164" width="9.140625" style="57"/>
    <col min="7165" max="7165" width="6" style="57" customWidth="1"/>
    <col min="7166" max="7167" width="8.85546875" style="57" customWidth="1"/>
    <col min="7168" max="7168" width="4.42578125" style="57" customWidth="1"/>
    <col min="7169" max="7169" width="7.7109375" style="57" customWidth="1"/>
    <col min="7170" max="7173" width="6.28515625" style="57" customWidth="1"/>
    <col min="7174" max="7174" width="31.28515625" style="57" customWidth="1"/>
    <col min="7175" max="7175" width="4.85546875" style="57" customWidth="1"/>
    <col min="7176" max="7176" width="3.7109375" style="57" customWidth="1"/>
    <col min="7177" max="7177" width="4.42578125" style="57" customWidth="1"/>
    <col min="7178" max="7178" width="9.7109375" style="57" bestFit="1" customWidth="1"/>
    <col min="7179" max="7179" width="6.7109375" style="57" customWidth="1"/>
    <col min="7180" max="7180" width="4.7109375" style="57" customWidth="1"/>
    <col min="7181" max="7181" width="4.85546875" style="57" customWidth="1"/>
    <col min="7182" max="7420" width="9.140625" style="57"/>
    <col min="7421" max="7421" width="6" style="57" customWidth="1"/>
    <col min="7422" max="7423" width="8.85546875" style="57" customWidth="1"/>
    <col min="7424" max="7424" width="4.42578125" style="57" customWidth="1"/>
    <col min="7425" max="7425" width="7.7109375" style="57" customWidth="1"/>
    <col min="7426" max="7429" width="6.28515625" style="57" customWidth="1"/>
    <col min="7430" max="7430" width="31.28515625" style="57" customWidth="1"/>
    <col min="7431" max="7431" width="4.85546875" style="57" customWidth="1"/>
    <col min="7432" max="7432" width="3.7109375" style="57" customWidth="1"/>
    <col min="7433" max="7433" width="4.42578125" style="57" customWidth="1"/>
    <col min="7434" max="7434" width="9.7109375" style="57" bestFit="1" customWidth="1"/>
    <col min="7435" max="7435" width="6.7109375" style="57" customWidth="1"/>
    <col min="7436" max="7436" width="4.7109375" style="57" customWidth="1"/>
    <col min="7437" max="7437" width="4.85546875" style="57" customWidth="1"/>
    <col min="7438" max="7676" width="9.140625" style="57"/>
    <col min="7677" max="7677" width="6" style="57" customWidth="1"/>
    <col min="7678" max="7679" width="8.85546875" style="57" customWidth="1"/>
    <col min="7680" max="7680" width="4.42578125" style="57" customWidth="1"/>
    <col min="7681" max="7681" width="7.7109375" style="57" customWidth="1"/>
    <col min="7682" max="7685" width="6.28515625" style="57" customWidth="1"/>
    <col min="7686" max="7686" width="31.28515625" style="57" customWidth="1"/>
    <col min="7687" max="7687" width="4.85546875" style="57" customWidth="1"/>
    <col min="7688" max="7688" width="3.7109375" style="57" customWidth="1"/>
    <col min="7689" max="7689" width="4.42578125" style="57" customWidth="1"/>
    <col min="7690" max="7690" width="9.7109375" style="57" bestFit="1" customWidth="1"/>
    <col min="7691" max="7691" width="6.7109375" style="57" customWidth="1"/>
    <col min="7692" max="7692" width="4.7109375" style="57" customWidth="1"/>
    <col min="7693" max="7693" width="4.85546875" style="57" customWidth="1"/>
    <col min="7694" max="7932" width="9.140625" style="57"/>
    <col min="7933" max="7933" width="6" style="57" customWidth="1"/>
    <col min="7934" max="7935" width="8.85546875" style="57" customWidth="1"/>
    <col min="7936" max="7936" width="4.42578125" style="57" customWidth="1"/>
    <col min="7937" max="7937" width="7.7109375" style="57" customWidth="1"/>
    <col min="7938" max="7941" width="6.28515625" style="57" customWidth="1"/>
    <col min="7942" max="7942" width="31.28515625" style="57" customWidth="1"/>
    <col min="7943" max="7943" width="4.85546875" style="57" customWidth="1"/>
    <col min="7944" max="7944" width="3.7109375" style="57" customWidth="1"/>
    <col min="7945" max="7945" width="4.42578125" style="57" customWidth="1"/>
    <col min="7946" max="7946" width="9.7109375" style="57" bestFit="1" customWidth="1"/>
    <col min="7947" max="7947" width="6.7109375" style="57" customWidth="1"/>
    <col min="7948" max="7948" width="4.7109375" style="57" customWidth="1"/>
    <col min="7949" max="7949" width="4.85546875" style="57" customWidth="1"/>
    <col min="7950" max="8188" width="9.140625" style="57"/>
    <col min="8189" max="8189" width="6" style="57" customWidth="1"/>
    <col min="8190" max="8191" width="8.85546875" style="57" customWidth="1"/>
    <col min="8192" max="8192" width="4.42578125" style="57" customWidth="1"/>
    <col min="8193" max="8193" width="7.7109375" style="57" customWidth="1"/>
    <col min="8194" max="8197" width="6.28515625" style="57" customWidth="1"/>
    <col min="8198" max="8198" width="31.28515625" style="57" customWidth="1"/>
    <col min="8199" max="8199" width="4.85546875" style="57" customWidth="1"/>
    <col min="8200" max="8200" width="3.7109375" style="57" customWidth="1"/>
    <col min="8201" max="8201" width="4.42578125" style="57" customWidth="1"/>
    <col min="8202" max="8202" width="9.7109375" style="57" bestFit="1" customWidth="1"/>
    <col min="8203" max="8203" width="6.7109375" style="57" customWidth="1"/>
    <col min="8204" max="8204" width="4.7109375" style="57" customWidth="1"/>
    <col min="8205" max="8205" width="4.85546875" style="57" customWidth="1"/>
    <col min="8206" max="8444" width="9.140625" style="57"/>
    <col min="8445" max="8445" width="6" style="57" customWidth="1"/>
    <col min="8446" max="8447" width="8.85546875" style="57" customWidth="1"/>
    <col min="8448" max="8448" width="4.42578125" style="57" customWidth="1"/>
    <col min="8449" max="8449" width="7.7109375" style="57" customWidth="1"/>
    <col min="8450" max="8453" width="6.28515625" style="57" customWidth="1"/>
    <col min="8454" max="8454" width="31.28515625" style="57" customWidth="1"/>
    <col min="8455" max="8455" width="4.85546875" style="57" customWidth="1"/>
    <col min="8456" max="8456" width="3.7109375" style="57" customWidth="1"/>
    <col min="8457" max="8457" width="4.42578125" style="57" customWidth="1"/>
    <col min="8458" max="8458" width="9.7109375" style="57" bestFit="1" customWidth="1"/>
    <col min="8459" max="8459" width="6.7109375" style="57" customWidth="1"/>
    <col min="8460" max="8460" width="4.7109375" style="57" customWidth="1"/>
    <col min="8461" max="8461" width="4.85546875" style="57" customWidth="1"/>
    <col min="8462" max="8700" width="9.140625" style="57"/>
    <col min="8701" max="8701" width="6" style="57" customWidth="1"/>
    <col min="8702" max="8703" width="8.85546875" style="57" customWidth="1"/>
    <col min="8704" max="8704" width="4.42578125" style="57" customWidth="1"/>
    <col min="8705" max="8705" width="7.7109375" style="57" customWidth="1"/>
    <col min="8706" max="8709" width="6.28515625" style="57" customWidth="1"/>
    <col min="8710" max="8710" width="31.28515625" style="57" customWidth="1"/>
    <col min="8711" max="8711" width="4.85546875" style="57" customWidth="1"/>
    <col min="8712" max="8712" width="3.7109375" style="57" customWidth="1"/>
    <col min="8713" max="8713" width="4.42578125" style="57" customWidth="1"/>
    <col min="8714" max="8714" width="9.7109375" style="57" bestFit="1" customWidth="1"/>
    <col min="8715" max="8715" width="6.7109375" style="57" customWidth="1"/>
    <col min="8716" max="8716" width="4.7109375" style="57" customWidth="1"/>
    <col min="8717" max="8717" width="4.85546875" style="57" customWidth="1"/>
    <col min="8718" max="8956" width="9.140625" style="57"/>
    <col min="8957" max="8957" width="6" style="57" customWidth="1"/>
    <col min="8958" max="8959" width="8.85546875" style="57" customWidth="1"/>
    <col min="8960" max="8960" width="4.42578125" style="57" customWidth="1"/>
    <col min="8961" max="8961" width="7.7109375" style="57" customWidth="1"/>
    <col min="8962" max="8965" width="6.28515625" style="57" customWidth="1"/>
    <col min="8966" max="8966" width="31.28515625" style="57" customWidth="1"/>
    <col min="8967" max="8967" width="4.85546875" style="57" customWidth="1"/>
    <col min="8968" max="8968" width="3.7109375" style="57" customWidth="1"/>
    <col min="8969" max="8969" width="4.42578125" style="57" customWidth="1"/>
    <col min="8970" max="8970" width="9.7109375" style="57" bestFit="1" customWidth="1"/>
    <col min="8971" max="8971" width="6.7109375" style="57" customWidth="1"/>
    <col min="8972" max="8972" width="4.7109375" style="57" customWidth="1"/>
    <col min="8973" max="8973" width="4.85546875" style="57" customWidth="1"/>
    <col min="8974" max="9212" width="9.140625" style="57"/>
    <col min="9213" max="9213" width="6" style="57" customWidth="1"/>
    <col min="9214" max="9215" width="8.85546875" style="57" customWidth="1"/>
    <col min="9216" max="9216" width="4.42578125" style="57" customWidth="1"/>
    <col min="9217" max="9217" width="7.7109375" style="57" customWidth="1"/>
    <col min="9218" max="9221" width="6.28515625" style="57" customWidth="1"/>
    <col min="9222" max="9222" width="31.28515625" style="57" customWidth="1"/>
    <col min="9223" max="9223" width="4.85546875" style="57" customWidth="1"/>
    <col min="9224" max="9224" width="3.7109375" style="57" customWidth="1"/>
    <col min="9225" max="9225" width="4.42578125" style="57" customWidth="1"/>
    <col min="9226" max="9226" width="9.7109375" style="57" bestFit="1" customWidth="1"/>
    <col min="9227" max="9227" width="6.7109375" style="57" customWidth="1"/>
    <col min="9228" max="9228" width="4.7109375" style="57" customWidth="1"/>
    <col min="9229" max="9229" width="4.85546875" style="57" customWidth="1"/>
    <col min="9230" max="9468" width="9.140625" style="57"/>
    <col min="9469" max="9469" width="6" style="57" customWidth="1"/>
    <col min="9470" max="9471" width="8.85546875" style="57" customWidth="1"/>
    <col min="9472" max="9472" width="4.42578125" style="57" customWidth="1"/>
    <col min="9473" max="9473" width="7.7109375" style="57" customWidth="1"/>
    <col min="9474" max="9477" width="6.28515625" style="57" customWidth="1"/>
    <col min="9478" max="9478" width="31.28515625" style="57" customWidth="1"/>
    <col min="9479" max="9479" width="4.85546875" style="57" customWidth="1"/>
    <col min="9480" max="9480" width="3.7109375" style="57" customWidth="1"/>
    <col min="9481" max="9481" width="4.42578125" style="57" customWidth="1"/>
    <col min="9482" max="9482" width="9.7109375" style="57" bestFit="1" customWidth="1"/>
    <col min="9483" max="9483" width="6.7109375" style="57" customWidth="1"/>
    <col min="9484" max="9484" width="4.7109375" style="57" customWidth="1"/>
    <col min="9485" max="9485" width="4.85546875" style="57" customWidth="1"/>
    <col min="9486" max="9724" width="9.140625" style="57"/>
    <col min="9725" max="9725" width="6" style="57" customWidth="1"/>
    <col min="9726" max="9727" width="8.85546875" style="57" customWidth="1"/>
    <col min="9728" max="9728" width="4.42578125" style="57" customWidth="1"/>
    <col min="9729" max="9729" width="7.7109375" style="57" customWidth="1"/>
    <col min="9730" max="9733" width="6.28515625" style="57" customWidth="1"/>
    <col min="9734" max="9734" width="31.28515625" style="57" customWidth="1"/>
    <col min="9735" max="9735" width="4.85546875" style="57" customWidth="1"/>
    <col min="9736" max="9736" width="3.7109375" style="57" customWidth="1"/>
    <col min="9737" max="9737" width="4.42578125" style="57" customWidth="1"/>
    <col min="9738" max="9738" width="9.7109375" style="57" bestFit="1" customWidth="1"/>
    <col min="9739" max="9739" width="6.7109375" style="57" customWidth="1"/>
    <col min="9740" max="9740" width="4.7109375" style="57" customWidth="1"/>
    <col min="9741" max="9741" width="4.85546875" style="57" customWidth="1"/>
    <col min="9742" max="9980" width="9.140625" style="57"/>
    <col min="9981" max="9981" width="6" style="57" customWidth="1"/>
    <col min="9982" max="9983" width="8.85546875" style="57" customWidth="1"/>
    <col min="9984" max="9984" width="4.42578125" style="57" customWidth="1"/>
    <col min="9985" max="9985" width="7.7109375" style="57" customWidth="1"/>
    <col min="9986" max="9989" width="6.28515625" style="57" customWidth="1"/>
    <col min="9990" max="9990" width="31.28515625" style="57" customWidth="1"/>
    <col min="9991" max="9991" width="4.85546875" style="57" customWidth="1"/>
    <col min="9992" max="9992" width="3.7109375" style="57" customWidth="1"/>
    <col min="9993" max="9993" width="4.42578125" style="57" customWidth="1"/>
    <col min="9994" max="9994" width="9.7109375" style="57" bestFit="1" customWidth="1"/>
    <col min="9995" max="9995" width="6.7109375" style="57" customWidth="1"/>
    <col min="9996" max="9996" width="4.7109375" style="57" customWidth="1"/>
    <col min="9997" max="9997" width="4.85546875" style="57" customWidth="1"/>
    <col min="9998" max="10236" width="9.140625" style="57"/>
    <col min="10237" max="10237" width="6" style="57" customWidth="1"/>
    <col min="10238" max="10239" width="8.85546875" style="57" customWidth="1"/>
    <col min="10240" max="10240" width="4.42578125" style="57" customWidth="1"/>
    <col min="10241" max="10241" width="7.7109375" style="57" customWidth="1"/>
    <col min="10242" max="10245" width="6.28515625" style="57" customWidth="1"/>
    <col min="10246" max="10246" width="31.28515625" style="57" customWidth="1"/>
    <col min="10247" max="10247" width="4.85546875" style="57" customWidth="1"/>
    <col min="10248" max="10248" width="3.7109375" style="57" customWidth="1"/>
    <col min="10249" max="10249" width="4.42578125" style="57" customWidth="1"/>
    <col min="10250" max="10250" width="9.7109375" style="57" bestFit="1" customWidth="1"/>
    <col min="10251" max="10251" width="6.7109375" style="57" customWidth="1"/>
    <col min="10252" max="10252" width="4.7109375" style="57" customWidth="1"/>
    <col min="10253" max="10253" width="4.85546875" style="57" customWidth="1"/>
    <col min="10254" max="10492" width="9.140625" style="57"/>
    <col min="10493" max="10493" width="6" style="57" customWidth="1"/>
    <col min="10494" max="10495" width="8.85546875" style="57" customWidth="1"/>
    <col min="10496" max="10496" width="4.42578125" style="57" customWidth="1"/>
    <col min="10497" max="10497" width="7.7109375" style="57" customWidth="1"/>
    <col min="10498" max="10501" width="6.28515625" style="57" customWidth="1"/>
    <col min="10502" max="10502" width="31.28515625" style="57" customWidth="1"/>
    <col min="10503" max="10503" width="4.85546875" style="57" customWidth="1"/>
    <col min="10504" max="10504" width="3.7109375" style="57" customWidth="1"/>
    <col min="10505" max="10505" width="4.42578125" style="57" customWidth="1"/>
    <col min="10506" max="10506" width="9.7109375" style="57" bestFit="1" customWidth="1"/>
    <col min="10507" max="10507" width="6.7109375" style="57" customWidth="1"/>
    <col min="10508" max="10508" width="4.7109375" style="57" customWidth="1"/>
    <col min="10509" max="10509" width="4.85546875" style="57" customWidth="1"/>
    <col min="10510" max="10748" width="9.140625" style="57"/>
    <col min="10749" max="10749" width="6" style="57" customWidth="1"/>
    <col min="10750" max="10751" width="8.85546875" style="57" customWidth="1"/>
    <col min="10752" max="10752" width="4.42578125" style="57" customWidth="1"/>
    <col min="10753" max="10753" width="7.7109375" style="57" customWidth="1"/>
    <col min="10754" max="10757" width="6.28515625" style="57" customWidth="1"/>
    <col min="10758" max="10758" width="31.28515625" style="57" customWidth="1"/>
    <col min="10759" max="10759" width="4.85546875" style="57" customWidth="1"/>
    <col min="10760" max="10760" width="3.7109375" style="57" customWidth="1"/>
    <col min="10761" max="10761" width="4.42578125" style="57" customWidth="1"/>
    <col min="10762" max="10762" width="9.7109375" style="57" bestFit="1" customWidth="1"/>
    <col min="10763" max="10763" width="6.7109375" style="57" customWidth="1"/>
    <col min="10764" max="10764" width="4.7109375" style="57" customWidth="1"/>
    <col min="10765" max="10765" width="4.85546875" style="57" customWidth="1"/>
    <col min="10766" max="11004" width="9.140625" style="57"/>
    <col min="11005" max="11005" width="6" style="57" customWidth="1"/>
    <col min="11006" max="11007" width="8.85546875" style="57" customWidth="1"/>
    <col min="11008" max="11008" width="4.42578125" style="57" customWidth="1"/>
    <col min="11009" max="11009" width="7.7109375" style="57" customWidth="1"/>
    <col min="11010" max="11013" width="6.28515625" style="57" customWidth="1"/>
    <col min="11014" max="11014" width="31.28515625" style="57" customWidth="1"/>
    <col min="11015" max="11015" width="4.85546875" style="57" customWidth="1"/>
    <col min="11016" max="11016" width="3.7109375" style="57" customWidth="1"/>
    <col min="11017" max="11017" width="4.42578125" style="57" customWidth="1"/>
    <col min="11018" max="11018" width="9.7109375" style="57" bestFit="1" customWidth="1"/>
    <col min="11019" max="11019" width="6.7109375" style="57" customWidth="1"/>
    <col min="11020" max="11020" width="4.7109375" style="57" customWidth="1"/>
    <col min="11021" max="11021" width="4.85546875" style="57" customWidth="1"/>
    <col min="11022" max="11260" width="9.140625" style="57"/>
    <col min="11261" max="11261" width="6" style="57" customWidth="1"/>
    <col min="11262" max="11263" width="8.85546875" style="57" customWidth="1"/>
    <col min="11264" max="11264" width="4.42578125" style="57" customWidth="1"/>
    <col min="11265" max="11265" width="7.7109375" style="57" customWidth="1"/>
    <col min="11266" max="11269" width="6.28515625" style="57" customWidth="1"/>
    <col min="11270" max="11270" width="31.28515625" style="57" customWidth="1"/>
    <col min="11271" max="11271" width="4.85546875" style="57" customWidth="1"/>
    <col min="11272" max="11272" width="3.7109375" style="57" customWidth="1"/>
    <col min="11273" max="11273" width="4.42578125" style="57" customWidth="1"/>
    <col min="11274" max="11274" width="9.7109375" style="57" bestFit="1" customWidth="1"/>
    <col min="11275" max="11275" width="6.7109375" style="57" customWidth="1"/>
    <col min="11276" max="11276" width="4.7109375" style="57" customWidth="1"/>
    <col min="11277" max="11277" width="4.85546875" style="57" customWidth="1"/>
    <col min="11278" max="11516" width="9.140625" style="57"/>
    <col min="11517" max="11517" width="6" style="57" customWidth="1"/>
    <col min="11518" max="11519" width="8.85546875" style="57" customWidth="1"/>
    <col min="11520" max="11520" width="4.42578125" style="57" customWidth="1"/>
    <col min="11521" max="11521" width="7.7109375" style="57" customWidth="1"/>
    <col min="11522" max="11525" width="6.28515625" style="57" customWidth="1"/>
    <col min="11526" max="11526" width="31.28515625" style="57" customWidth="1"/>
    <col min="11527" max="11527" width="4.85546875" style="57" customWidth="1"/>
    <col min="11528" max="11528" width="3.7109375" style="57" customWidth="1"/>
    <col min="11529" max="11529" width="4.42578125" style="57" customWidth="1"/>
    <col min="11530" max="11530" width="9.7109375" style="57" bestFit="1" customWidth="1"/>
    <col min="11531" max="11531" width="6.7109375" style="57" customWidth="1"/>
    <col min="11532" max="11532" width="4.7109375" style="57" customWidth="1"/>
    <col min="11533" max="11533" width="4.85546875" style="57" customWidth="1"/>
    <col min="11534" max="11772" width="9.140625" style="57"/>
    <col min="11773" max="11773" width="6" style="57" customWidth="1"/>
    <col min="11774" max="11775" width="8.85546875" style="57" customWidth="1"/>
    <col min="11776" max="11776" width="4.42578125" style="57" customWidth="1"/>
    <col min="11777" max="11777" width="7.7109375" style="57" customWidth="1"/>
    <col min="11778" max="11781" width="6.28515625" style="57" customWidth="1"/>
    <col min="11782" max="11782" width="31.28515625" style="57" customWidth="1"/>
    <col min="11783" max="11783" width="4.85546875" style="57" customWidth="1"/>
    <col min="11784" max="11784" width="3.7109375" style="57" customWidth="1"/>
    <col min="11785" max="11785" width="4.42578125" style="57" customWidth="1"/>
    <col min="11786" max="11786" width="9.7109375" style="57" bestFit="1" customWidth="1"/>
    <col min="11787" max="11787" width="6.7109375" style="57" customWidth="1"/>
    <col min="11788" max="11788" width="4.7109375" style="57" customWidth="1"/>
    <col min="11789" max="11789" width="4.85546875" style="57" customWidth="1"/>
    <col min="11790" max="12028" width="9.140625" style="57"/>
    <col min="12029" max="12029" width="6" style="57" customWidth="1"/>
    <col min="12030" max="12031" width="8.85546875" style="57" customWidth="1"/>
    <col min="12032" max="12032" width="4.42578125" style="57" customWidth="1"/>
    <col min="12033" max="12033" width="7.7109375" style="57" customWidth="1"/>
    <col min="12034" max="12037" width="6.28515625" style="57" customWidth="1"/>
    <col min="12038" max="12038" width="31.28515625" style="57" customWidth="1"/>
    <col min="12039" max="12039" width="4.85546875" style="57" customWidth="1"/>
    <col min="12040" max="12040" width="3.7109375" style="57" customWidth="1"/>
    <col min="12041" max="12041" width="4.42578125" style="57" customWidth="1"/>
    <col min="12042" max="12042" width="9.7109375" style="57" bestFit="1" customWidth="1"/>
    <col min="12043" max="12043" width="6.7109375" style="57" customWidth="1"/>
    <col min="12044" max="12044" width="4.7109375" style="57" customWidth="1"/>
    <col min="12045" max="12045" width="4.85546875" style="57" customWidth="1"/>
    <col min="12046" max="12284" width="9.140625" style="57"/>
    <col min="12285" max="12285" width="6" style="57" customWidth="1"/>
    <col min="12286" max="12287" width="8.85546875" style="57" customWidth="1"/>
    <col min="12288" max="12288" width="4.42578125" style="57" customWidth="1"/>
    <col min="12289" max="12289" width="7.7109375" style="57" customWidth="1"/>
    <col min="12290" max="12293" width="6.28515625" style="57" customWidth="1"/>
    <col min="12294" max="12294" width="31.28515625" style="57" customWidth="1"/>
    <col min="12295" max="12295" width="4.85546875" style="57" customWidth="1"/>
    <col min="12296" max="12296" width="3.7109375" style="57" customWidth="1"/>
    <col min="12297" max="12297" width="4.42578125" style="57" customWidth="1"/>
    <col min="12298" max="12298" width="9.7109375" style="57" bestFit="1" customWidth="1"/>
    <col min="12299" max="12299" width="6.7109375" style="57" customWidth="1"/>
    <col min="12300" max="12300" width="4.7109375" style="57" customWidth="1"/>
    <col min="12301" max="12301" width="4.85546875" style="57" customWidth="1"/>
    <col min="12302" max="12540" width="9.140625" style="57"/>
    <col min="12541" max="12541" width="6" style="57" customWidth="1"/>
    <col min="12542" max="12543" width="8.85546875" style="57" customWidth="1"/>
    <col min="12544" max="12544" width="4.42578125" style="57" customWidth="1"/>
    <col min="12545" max="12545" width="7.7109375" style="57" customWidth="1"/>
    <col min="12546" max="12549" width="6.28515625" style="57" customWidth="1"/>
    <col min="12550" max="12550" width="31.28515625" style="57" customWidth="1"/>
    <col min="12551" max="12551" width="4.85546875" style="57" customWidth="1"/>
    <col min="12552" max="12552" width="3.7109375" style="57" customWidth="1"/>
    <col min="12553" max="12553" width="4.42578125" style="57" customWidth="1"/>
    <col min="12554" max="12554" width="9.7109375" style="57" bestFit="1" customWidth="1"/>
    <col min="12555" max="12555" width="6.7109375" style="57" customWidth="1"/>
    <col min="12556" max="12556" width="4.7109375" style="57" customWidth="1"/>
    <col min="12557" max="12557" width="4.85546875" style="57" customWidth="1"/>
    <col min="12558" max="12796" width="9.140625" style="57"/>
    <col min="12797" max="12797" width="6" style="57" customWidth="1"/>
    <col min="12798" max="12799" width="8.85546875" style="57" customWidth="1"/>
    <col min="12800" max="12800" width="4.42578125" style="57" customWidth="1"/>
    <col min="12801" max="12801" width="7.7109375" style="57" customWidth="1"/>
    <col min="12802" max="12805" width="6.28515625" style="57" customWidth="1"/>
    <col min="12806" max="12806" width="31.28515625" style="57" customWidth="1"/>
    <col min="12807" max="12807" width="4.85546875" style="57" customWidth="1"/>
    <col min="12808" max="12808" width="3.7109375" style="57" customWidth="1"/>
    <col min="12809" max="12809" width="4.42578125" style="57" customWidth="1"/>
    <col min="12810" max="12810" width="9.7109375" style="57" bestFit="1" customWidth="1"/>
    <col min="12811" max="12811" width="6.7109375" style="57" customWidth="1"/>
    <col min="12812" max="12812" width="4.7109375" style="57" customWidth="1"/>
    <col min="12813" max="12813" width="4.85546875" style="57" customWidth="1"/>
    <col min="12814" max="13052" width="9.140625" style="57"/>
    <col min="13053" max="13053" width="6" style="57" customWidth="1"/>
    <col min="13054" max="13055" width="8.85546875" style="57" customWidth="1"/>
    <col min="13056" max="13056" width="4.42578125" style="57" customWidth="1"/>
    <col min="13057" max="13057" width="7.7109375" style="57" customWidth="1"/>
    <col min="13058" max="13061" width="6.28515625" style="57" customWidth="1"/>
    <col min="13062" max="13062" width="31.28515625" style="57" customWidth="1"/>
    <col min="13063" max="13063" width="4.85546875" style="57" customWidth="1"/>
    <col min="13064" max="13064" width="3.7109375" style="57" customWidth="1"/>
    <col min="13065" max="13065" width="4.42578125" style="57" customWidth="1"/>
    <col min="13066" max="13066" width="9.7109375" style="57" bestFit="1" customWidth="1"/>
    <col min="13067" max="13067" width="6.7109375" style="57" customWidth="1"/>
    <col min="13068" max="13068" width="4.7109375" style="57" customWidth="1"/>
    <col min="13069" max="13069" width="4.85546875" style="57" customWidth="1"/>
    <col min="13070" max="13308" width="9.140625" style="57"/>
    <col min="13309" max="13309" width="6" style="57" customWidth="1"/>
    <col min="13310" max="13311" width="8.85546875" style="57" customWidth="1"/>
    <col min="13312" max="13312" width="4.42578125" style="57" customWidth="1"/>
    <col min="13313" max="13313" width="7.7109375" style="57" customWidth="1"/>
    <col min="13314" max="13317" width="6.28515625" style="57" customWidth="1"/>
    <col min="13318" max="13318" width="31.28515625" style="57" customWidth="1"/>
    <col min="13319" max="13319" width="4.85546875" style="57" customWidth="1"/>
    <col min="13320" max="13320" width="3.7109375" style="57" customWidth="1"/>
    <col min="13321" max="13321" width="4.42578125" style="57" customWidth="1"/>
    <col min="13322" max="13322" width="9.7109375" style="57" bestFit="1" customWidth="1"/>
    <col min="13323" max="13323" width="6.7109375" style="57" customWidth="1"/>
    <col min="13324" max="13324" width="4.7109375" style="57" customWidth="1"/>
    <col min="13325" max="13325" width="4.85546875" style="57" customWidth="1"/>
    <col min="13326" max="13564" width="9.140625" style="57"/>
    <col min="13565" max="13565" width="6" style="57" customWidth="1"/>
    <col min="13566" max="13567" width="8.85546875" style="57" customWidth="1"/>
    <col min="13568" max="13568" width="4.42578125" style="57" customWidth="1"/>
    <col min="13569" max="13569" width="7.7109375" style="57" customWidth="1"/>
    <col min="13570" max="13573" width="6.28515625" style="57" customWidth="1"/>
    <col min="13574" max="13574" width="31.28515625" style="57" customWidth="1"/>
    <col min="13575" max="13575" width="4.85546875" style="57" customWidth="1"/>
    <col min="13576" max="13576" width="3.7109375" style="57" customWidth="1"/>
    <col min="13577" max="13577" width="4.42578125" style="57" customWidth="1"/>
    <col min="13578" max="13578" width="9.7109375" style="57" bestFit="1" customWidth="1"/>
    <col min="13579" max="13579" width="6.7109375" style="57" customWidth="1"/>
    <col min="13580" max="13580" width="4.7109375" style="57" customWidth="1"/>
    <col min="13581" max="13581" width="4.85546875" style="57" customWidth="1"/>
    <col min="13582" max="13820" width="9.140625" style="57"/>
    <col min="13821" max="13821" width="6" style="57" customWidth="1"/>
    <col min="13822" max="13823" width="8.85546875" style="57" customWidth="1"/>
    <col min="13824" max="13824" width="4.42578125" style="57" customWidth="1"/>
    <col min="13825" max="13825" width="7.7109375" style="57" customWidth="1"/>
    <col min="13826" max="13829" width="6.28515625" style="57" customWidth="1"/>
    <col min="13830" max="13830" width="31.28515625" style="57" customWidth="1"/>
    <col min="13831" max="13831" width="4.85546875" style="57" customWidth="1"/>
    <col min="13832" max="13832" width="3.7109375" style="57" customWidth="1"/>
    <col min="13833" max="13833" width="4.42578125" style="57" customWidth="1"/>
    <col min="13834" max="13834" width="9.7109375" style="57" bestFit="1" customWidth="1"/>
    <col min="13835" max="13835" width="6.7109375" style="57" customWidth="1"/>
    <col min="13836" max="13836" width="4.7109375" style="57" customWidth="1"/>
    <col min="13837" max="13837" width="4.85546875" style="57" customWidth="1"/>
    <col min="13838" max="14076" width="9.140625" style="57"/>
    <col min="14077" max="14077" width="6" style="57" customWidth="1"/>
    <col min="14078" max="14079" width="8.85546875" style="57" customWidth="1"/>
    <col min="14080" max="14080" width="4.42578125" style="57" customWidth="1"/>
    <col min="14081" max="14081" width="7.7109375" style="57" customWidth="1"/>
    <col min="14082" max="14085" width="6.28515625" style="57" customWidth="1"/>
    <col min="14086" max="14086" width="31.28515625" style="57" customWidth="1"/>
    <col min="14087" max="14087" width="4.85546875" style="57" customWidth="1"/>
    <col min="14088" max="14088" width="3.7109375" style="57" customWidth="1"/>
    <col min="14089" max="14089" width="4.42578125" style="57" customWidth="1"/>
    <col min="14090" max="14090" width="9.7109375" style="57" bestFit="1" customWidth="1"/>
    <col min="14091" max="14091" width="6.7109375" style="57" customWidth="1"/>
    <col min="14092" max="14092" width="4.7109375" style="57" customWidth="1"/>
    <col min="14093" max="14093" width="4.85546875" style="57" customWidth="1"/>
    <col min="14094" max="14332" width="9.140625" style="57"/>
    <col min="14333" max="14333" width="6" style="57" customWidth="1"/>
    <col min="14334" max="14335" width="8.85546875" style="57" customWidth="1"/>
    <col min="14336" max="14336" width="4.42578125" style="57" customWidth="1"/>
    <col min="14337" max="14337" width="7.7109375" style="57" customWidth="1"/>
    <col min="14338" max="14341" width="6.28515625" style="57" customWidth="1"/>
    <col min="14342" max="14342" width="31.28515625" style="57" customWidth="1"/>
    <col min="14343" max="14343" width="4.85546875" style="57" customWidth="1"/>
    <col min="14344" max="14344" width="3.7109375" style="57" customWidth="1"/>
    <col min="14345" max="14345" width="4.42578125" style="57" customWidth="1"/>
    <col min="14346" max="14346" width="9.7109375" style="57" bestFit="1" customWidth="1"/>
    <col min="14347" max="14347" width="6.7109375" style="57" customWidth="1"/>
    <col min="14348" max="14348" width="4.7109375" style="57" customWidth="1"/>
    <col min="14349" max="14349" width="4.85546875" style="57" customWidth="1"/>
    <col min="14350" max="14588" width="9.140625" style="57"/>
    <col min="14589" max="14589" width="6" style="57" customWidth="1"/>
    <col min="14590" max="14591" width="8.85546875" style="57" customWidth="1"/>
    <col min="14592" max="14592" width="4.42578125" style="57" customWidth="1"/>
    <col min="14593" max="14593" width="7.7109375" style="57" customWidth="1"/>
    <col min="14594" max="14597" width="6.28515625" style="57" customWidth="1"/>
    <col min="14598" max="14598" width="31.28515625" style="57" customWidth="1"/>
    <col min="14599" max="14599" width="4.85546875" style="57" customWidth="1"/>
    <col min="14600" max="14600" width="3.7109375" style="57" customWidth="1"/>
    <col min="14601" max="14601" width="4.42578125" style="57" customWidth="1"/>
    <col min="14602" max="14602" width="9.7109375" style="57" bestFit="1" customWidth="1"/>
    <col min="14603" max="14603" width="6.7109375" style="57" customWidth="1"/>
    <col min="14604" max="14604" width="4.7109375" style="57" customWidth="1"/>
    <col min="14605" max="14605" width="4.85546875" style="57" customWidth="1"/>
    <col min="14606" max="14844" width="9.140625" style="57"/>
    <col min="14845" max="14845" width="6" style="57" customWidth="1"/>
    <col min="14846" max="14847" width="8.85546875" style="57" customWidth="1"/>
    <col min="14848" max="14848" width="4.42578125" style="57" customWidth="1"/>
    <col min="14849" max="14849" width="7.7109375" style="57" customWidth="1"/>
    <col min="14850" max="14853" width="6.28515625" style="57" customWidth="1"/>
    <col min="14854" max="14854" width="31.28515625" style="57" customWidth="1"/>
    <col min="14855" max="14855" width="4.85546875" style="57" customWidth="1"/>
    <col min="14856" max="14856" width="3.7109375" style="57" customWidth="1"/>
    <col min="14857" max="14857" width="4.42578125" style="57" customWidth="1"/>
    <col min="14858" max="14858" width="9.7109375" style="57" bestFit="1" customWidth="1"/>
    <col min="14859" max="14859" width="6.7109375" style="57" customWidth="1"/>
    <col min="14860" max="14860" width="4.7109375" style="57" customWidth="1"/>
    <col min="14861" max="14861" width="4.85546875" style="57" customWidth="1"/>
    <col min="14862" max="15100" width="9.140625" style="57"/>
    <col min="15101" max="15101" width="6" style="57" customWidth="1"/>
    <col min="15102" max="15103" width="8.85546875" style="57" customWidth="1"/>
    <col min="15104" max="15104" width="4.42578125" style="57" customWidth="1"/>
    <col min="15105" max="15105" width="7.7109375" style="57" customWidth="1"/>
    <col min="15106" max="15109" width="6.28515625" style="57" customWidth="1"/>
    <col min="15110" max="15110" width="31.28515625" style="57" customWidth="1"/>
    <col min="15111" max="15111" width="4.85546875" style="57" customWidth="1"/>
    <col min="15112" max="15112" width="3.7109375" style="57" customWidth="1"/>
    <col min="15113" max="15113" width="4.42578125" style="57" customWidth="1"/>
    <col min="15114" max="15114" width="9.7109375" style="57" bestFit="1" customWidth="1"/>
    <col min="15115" max="15115" width="6.7109375" style="57" customWidth="1"/>
    <col min="15116" max="15116" width="4.7109375" style="57" customWidth="1"/>
    <col min="15117" max="15117" width="4.85546875" style="57" customWidth="1"/>
    <col min="15118" max="15356" width="9.140625" style="57"/>
    <col min="15357" max="15357" width="6" style="57" customWidth="1"/>
    <col min="15358" max="15359" width="8.85546875" style="57" customWidth="1"/>
    <col min="15360" max="15360" width="4.42578125" style="57" customWidth="1"/>
    <col min="15361" max="15361" width="7.7109375" style="57" customWidth="1"/>
    <col min="15362" max="15365" width="6.28515625" style="57" customWidth="1"/>
    <col min="15366" max="15366" width="31.28515625" style="57" customWidth="1"/>
    <col min="15367" max="15367" width="4.85546875" style="57" customWidth="1"/>
    <col min="15368" max="15368" width="3.7109375" style="57" customWidth="1"/>
    <col min="15369" max="15369" width="4.42578125" style="57" customWidth="1"/>
    <col min="15370" max="15370" width="9.7109375" style="57" bestFit="1" customWidth="1"/>
    <col min="15371" max="15371" width="6.7109375" style="57" customWidth="1"/>
    <col min="15372" max="15372" width="4.7109375" style="57" customWidth="1"/>
    <col min="15373" max="15373" width="4.85546875" style="57" customWidth="1"/>
    <col min="15374" max="15612" width="9.140625" style="57"/>
    <col min="15613" max="15613" width="6" style="57" customWidth="1"/>
    <col min="15614" max="15615" width="8.85546875" style="57" customWidth="1"/>
    <col min="15616" max="15616" width="4.42578125" style="57" customWidth="1"/>
    <col min="15617" max="15617" width="7.7109375" style="57" customWidth="1"/>
    <col min="15618" max="15621" width="6.28515625" style="57" customWidth="1"/>
    <col min="15622" max="15622" width="31.28515625" style="57" customWidth="1"/>
    <col min="15623" max="15623" width="4.85546875" style="57" customWidth="1"/>
    <col min="15624" max="15624" width="3.7109375" style="57" customWidth="1"/>
    <col min="15625" max="15625" width="4.42578125" style="57" customWidth="1"/>
    <col min="15626" max="15626" width="9.7109375" style="57" bestFit="1" customWidth="1"/>
    <col min="15627" max="15627" width="6.7109375" style="57" customWidth="1"/>
    <col min="15628" max="15628" width="4.7109375" style="57" customWidth="1"/>
    <col min="15629" max="15629" width="4.85546875" style="57" customWidth="1"/>
    <col min="15630" max="15868" width="9.140625" style="57"/>
    <col min="15869" max="15869" width="6" style="57" customWidth="1"/>
    <col min="15870" max="15871" width="8.85546875" style="57" customWidth="1"/>
    <col min="15872" max="15872" width="4.42578125" style="57" customWidth="1"/>
    <col min="15873" max="15873" width="7.7109375" style="57" customWidth="1"/>
    <col min="15874" max="15877" width="6.28515625" style="57" customWidth="1"/>
    <col min="15878" max="15878" width="31.28515625" style="57" customWidth="1"/>
    <col min="15879" max="15879" width="4.85546875" style="57" customWidth="1"/>
    <col min="15880" max="15880" width="3.7109375" style="57" customWidth="1"/>
    <col min="15881" max="15881" width="4.42578125" style="57" customWidth="1"/>
    <col min="15882" max="15882" width="9.7109375" style="57" bestFit="1" customWidth="1"/>
    <col min="15883" max="15883" width="6.7109375" style="57" customWidth="1"/>
    <col min="15884" max="15884" width="4.7109375" style="57" customWidth="1"/>
    <col min="15885" max="15885" width="4.85546875" style="57" customWidth="1"/>
    <col min="15886" max="16124" width="9.140625" style="57"/>
    <col min="16125" max="16125" width="6" style="57" customWidth="1"/>
    <col min="16126" max="16127" width="8.85546875" style="57" customWidth="1"/>
    <col min="16128" max="16128" width="4.42578125" style="57" customWidth="1"/>
    <col min="16129" max="16129" width="7.7109375" style="57" customWidth="1"/>
    <col min="16130" max="16133" width="6.28515625" style="57" customWidth="1"/>
    <col min="16134" max="16134" width="31.28515625" style="57" customWidth="1"/>
    <col min="16135" max="16135" width="4.85546875" style="57" customWidth="1"/>
    <col min="16136" max="16136" width="3.7109375" style="57" customWidth="1"/>
    <col min="16137" max="16137" width="4.42578125" style="57" customWidth="1"/>
    <col min="16138" max="16138" width="9.7109375" style="57" bestFit="1" customWidth="1"/>
    <col min="16139" max="16139" width="6.7109375" style="57" customWidth="1"/>
    <col min="16140" max="16140" width="4.7109375" style="57" customWidth="1"/>
    <col min="16141" max="16141" width="4.85546875" style="57" customWidth="1"/>
    <col min="16142" max="16384" width="9.140625" style="57"/>
  </cols>
  <sheetData>
    <row r="1" spans="1:24" ht="35.1" customHeight="1" thickTop="1" x14ac:dyDescent="0.25">
      <c r="A1" s="238"/>
      <c r="B1" s="239"/>
      <c r="C1" s="240"/>
      <c r="D1" s="740" t="s">
        <v>99</v>
      </c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2"/>
      <c r="Q1" s="58"/>
      <c r="R1" s="58"/>
    </row>
    <row r="2" spans="1:24" ht="35.1" customHeight="1" thickBot="1" x14ac:dyDescent="0.3">
      <c r="A2" s="759"/>
      <c r="B2" s="760"/>
      <c r="C2" s="761"/>
      <c r="D2" s="743"/>
      <c r="E2" s="744"/>
      <c r="F2" s="744"/>
      <c r="G2" s="744"/>
      <c r="H2" s="744"/>
      <c r="I2" s="744"/>
      <c r="J2" s="744"/>
      <c r="K2" s="744"/>
      <c r="L2" s="744"/>
      <c r="M2" s="744"/>
      <c r="N2" s="744"/>
      <c r="O2" s="744"/>
      <c r="P2" s="745"/>
      <c r="Q2" s="60"/>
      <c r="R2" s="60"/>
    </row>
    <row r="3" spans="1:24" ht="12" customHeight="1" thickTop="1" thickBot="1" x14ac:dyDescent="0.3">
      <c r="D3" s="62"/>
      <c r="E3" s="62"/>
      <c r="F3" s="62"/>
      <c r="G3" s="62"/>
      <c r="H3" s="62"/>
      <c r="I3" s="62"/>
      <c r="J3" s="62"/>
      <c r="K3" s="63"/>
      <c r="L3" s="63"/>
      <c r="M3" s="63"/>
      <c r="N3" s="64"/>
      <c r="O3" s="65"/>
      <c r="P3" s="65"/>
    </row>
    <row r="4" spans="1:24" s="68" customFormat="1" ht="15" customHeight="1" x14ac:dyDescent="0.25">
      <c r="A4" s="746" t="s">
        <v>100</v>
      </c>
      <c r="B4" s="747"/>
      <c r="C4" s="747"/>
      <c r="D4" s="748"/>
      <c r="E4" s="749" t="s">
        <v>101</v>
      </c>
      <c r="F4" s="747"/>
      <c r="G4" s="747"/>
      <c r="H4" s="747"/>
      <c r="I4" s="747"/>
      <c r="J4" s="747"/>
      <c r="K4" s="747"/>
      <c r="L4" s="747"/>
      <c r="M4" s="748"/>
      <c r="N4" s="66" t="s">
        <v>102</v>
      </c>
      <c r="O4" s="749" t="s">
        <v>50</v>
      </c>
      <c r="P4" s="750"/>
    </row>
    <row r="5" spans="1:24" s="135" customFormat="1" ht="32.450000000000003" customHeight="1" thickBot="1" x14ac:dyDescent="0.3">
      <c r="A5" s="751" t="str">
        <f>'Cover Page'!F7</f>
        <v>G+7+R MRMS AJN RESIDENTIAL BLDG</v>
      </c>
      <c r="B5" s="752"/>
      <c r="C5" s="752"/>
      <c r="D5" s="753"/>
      <c r="E5" s="754" t="s">
        <v>244</v>
      </c>
      <c r="F5" s="755"/>
      <c r="G5" s="755"/>
      <c r="H5" s="755"/>
      <c r="I5" s="755"/>
      <c r="J5" s="755"/>
      <c r="K5" s="755"/>
      <c r="L5" s="755"/>
      <c r="M5" s="756"/>
      <c r="N5" s="374">
        <f ca="1">'Cover Page'!F10</f>
        <v>46099</v>
      </c>
      <c r="O5" s="757" t="str">
        <f>'Cover Page'!N7</f>
        <v>JO-CET014-0020</v>
      </c>
      <c r="P5" s="758"/>
    </row>
    <row r="6" spans="1:24" ht="12" customHeight="1" thickBot="1" x14ac:dyDescent="0.3">
      <c r="D6" s="727"/>
      <c r="E6" s="727"/>
      <c r="F6" s="727"/>
      <c r="G6" s="727"/>
      <c r="H6" s="727"/>
      <c r="I6" s="727"/>
      <c r="J6" s="727"/>
      <c r="K6" s="727"/>
      <c r="L6" s="727"/>
      <c r="M6" s="727"/>
      <c r="N6" s="727"/>
      <c r="O6" s="727"/>
      <c r="P6" s="727"/>
    </row>
    <row r="7" spans="1:24" s="136" customFormat="1" ht="26.25" customHeight="1" thickBot="1" x14ac:dyDescent="0.3">
      <c r="A7" s="140" t="s">
        <v>103</v>
      </c>
      <c r="B7" s="728" t="s">
        <v>104</v>
      </c>
      <c r="C7" s="729"/>
      <c r="D7" s="729"/>
      <c r="E7" s="729"/>
      <c r="F7" s="729"/>
      <c r="G7" s="729"/>
      <c r="H7" s="729"/>
      <c r="I7" s="729"/>
      <c r="J7" s="730"/>
      <c r="K7" s="731" t="s">
        <v>105</v>
      </c>
      <c r="L7" s="732"/>
      <c r="M7" s="733"/>
      <c r="N7" s="729" t="s">
        <v>106</v>
      </c>
      <c r="O7" s="729"/>
      <c r="P7" s="734"/>
    </row>
    <row r="8" spans="1:24" s="145" customFormat="1" ht="15.75" customHeight="1" thickTop="1" x14ac:dyDescent="0.25">
      <c r="A8" s="141">
        <v>1</v>
      </c>
      <c r="B8" s="735" t="s">
        <v>107</v>
      </c>
      <c r="C8" s="736"/>
      <c r="D8" s="736"/>
      <c r="E8" s="736"/>
      <c r="F8" s="736"/>
      <c r="G8" s="736"/>
      <c r="H8" s="736"/>
      <c r="I8" s="736"/>
      <c r="J8" s="737"/>
      <c r="K8" s="142" t="s">
        <v>108</v>
      </c>
      <c r="L8" s="143" t="s">
        <v>109</v>
      </c>
      <c r="M8" s="144" t="s">
        <v>110</v>
      </c>
      <c r="N8" s="738"/>
      <c r="O8" s="738"/>
      <c r="P8" s="739"/>
    </row>
    <row r="9" spans="1:24" ht="17.25" customHeight="1" x14ac:dyDescent="0.25">
      <c r="A9" s="146">
        <v>1.1000000000000001</v>
      </c>
      <c r="B9" s="718" t="s">
        <v>111</v>
      </c>
      <c r="C9" s="719"/>
      <c r="D9" s="719"/>
      <c r="E9" s="719"/>
      <c r="F9" s="719"/>
      <c r="G9" s="719"/>
      <c r="H9" s="719"/>
      <c r="I9" s="719"/>
      <c r="J9" s="720"/>
      <c r="K9" s="147" t="s">
        <v>112</v>
      </c>
      <c r="L9" s="430"/>
      <c r="M9" s="148"/>
      <c r="N9" s="721"/>
      <c r="O9" s="721"/>
      <c r="P9" s="722"/>
    </row>
    <row r="10" spans="1:24" ht="24" customHeight="1" x14ac:dyDescent="0.25">
      <c r="A10" s="149">
        <v>1.2</v>
      </c>
      <c r="B10" s="703" t="s">
        <v>113</v>
      </c>
      <c r="C10" s="704"/>
      <c r="D10" s="704"/>
      <c r="E10" s="704"/>
      <c r="F10" s="704"/>
      <c r="G10" s="704"/>
      <c r="H10" s="704"/>
      <c r="I10" s="704"/>
      <c r="J10" s="705"/>
      <c r="K10" s="147" t="s">
        <v>112</v>
      </c>
      <c r="L10" s="150"/>
      <c r="M10" s="151"/>
      <c r="N10" s="723"/>
      <c r="O10" s="723"/>
      <c r="P10" s="724"/>
    </row>
    <row r="11" spans="1:24" s="68" customFormat="1" ht="15" customHeight="1" x14ac:dyDescent="0.25">
      <c r="A11" s="152">
        <v>2</v>
      </c>
      <c r="B11" s="698" t="s">
        <v>114</v>
      </c>
      <c r="C11" s="699"/>
      <c r="D11" s="699"/>
      <c r="E11" s="699"/>
      <c r="F11" s="699"/>
      <c r="G11" s="699"/>
      <c r="H11" s="699"/>
      <c r="I11" s="699"/>
      <c r="J11" s="700"/>
      <c r="K11" s="153" t="s">
        <v>108</v>
      </c>
      <c r="L11" s="154" t="s">
        <v>109</v>
      </c>
      <c r="M11" s="155" t="s">
        <v>110</v>
      </c>
      <c r="N11" s="725"/>
      <c r="O11" s="725"/>
      <c r="P11" s="726"/>
      <c r="U11" s="57"/>
      <c r="V11" s="57"/>
      <c r="W11" s="57"/>
      <c r="X11" s="57"/>
    </row>
    <row r="12" spans="1:24" ht="17.25" customHeight="1" x14ac:dyDescent="0.25">
      <c r="A12" s="146">
        <v>2.1</v>
      </c>
      <c r="B12" s="712" t="s">
        <v>115</v>
      </c>
      <c r="C12" s="713"/>
      <c r="D12" s="713"/>
      <c r="E12" s="713"/>
      <c r="F12" s="713"/>
      <c r="G12" s="713"/>
      <c r="H12" s="713"/>
      <c r="I12" s="713"/>
      <c r="J12" s="714"/>
      <c r="K12" s="431"/>
      <c r="L12" s="156"/>
      <c r="M12" s="147" t="s">
        <v>112</v>
      </c>
      <c r="N12" s="672"/>
      <c r="O12" s="672"/>
      <c r="P12" s="673"/>
    </row>
    <row r="13" spans="1:24" ht="17.25" customHeight="1" x14ac:dyDescent="0.25">
      <c r="A13" s="146">
        <v>2.2000000000000002</v>
      </c>
      <c r="B13" s="712" t="s">
        <v>116</v>
      </c>
      <c r="C13" s="713"/>
      <c r="D13" s="713"/>
      <c r="E13" s="713"/>
      <c r="F13" s="713"/>
      <c r="G13" s="713"/>
      <c r="H13" s="713"/>
      <c r="I13" s="713"/>
      <c r="J13" s="714"/>
      <c r="K13" s="147" t="s">
        <v>112</v>
      </c>
      <c r="L13" s="156"/>
      <c r="M13" s="157"/>
      <c r="N13" s="672"/>
      <c r="O13" s="672"/>
      <c r="P13" s="673"/>
    </row>
    <row r="14" spans="1:24" ht="17.25" customHeight="1" x14ac:dyDescent="0.25">
      <c r="A14" s="158">
        <v>2.2999999999999998</v>
      </c>
      <c r="B14" s="715" t="s">
        <v>117</v>
      </c>
      <c r="C14" s="716"/>
      <c r="D14" s="716"/>
      <c r="E14" s="716"/>
      <c r="F14" s="716"/>
      <c r="G14" s="716"/>
      <c r="H14" s="716"/>
      <c r="I14" s="716"/>
      <c r="J14" s="717"/>
      <c r="K14" s="147" t="s">
        <v>112</v>
      </c>
      <c r="L14" s="159"/>
      <c r="M14" s="147"/>
      <c r="N14" s="706"/>
      <c r="O14" s="706"/>
      <c r="P14" s="707"/>
    </row>
    <row r="15" spans="1:24" s="163" customFormat="1" ht="12.75" customHeight="1" x14ac:dyDescent="0.25">
      <c r="A15" s="152">
        <v>3</v>
      </c>
      <c r="B15" s="693" t="s">
        <v>118</v>
      </c>
      <c r="C15" s="694"/>
      <c r="D15" s="694"/>
      <c r="E15" s="694"/>
      <c r="F15" s="694"/>
      <c r="G15" s="694"/>
      <c r="H15" s="694"/>
      <c r="I15" s="694"/>
      <c r="J15" s="695"/>
      <c r="K15" s="160" t="s">
        <v>108</v>
      </c>
      <c r="L15" s="161" t="s">
        <v>109</v>
      </c>
      <c r="M15" s="162" t="s">
        <v>110</v>
      </c>
      <c r="N15" s="708"/>
      <c r="O15" s="708"/>
      <c r="P15" s="709"/>
      <c r="U15" s="57"/>
      <c r="V15" s="57"/>
      <c r="W15" s="57"/>
      <c r="X15" s="57"/>
    </row>
    <row r="16" spans="1:24" s="165" customFormat="1" ht="17.25" customHeight="1" x14ac:dyDescent="0.25">
      <c r="A16" s="146">
        <v>3.1</v>
      </c>
      <c r="B16" s="669" t="s">
        <v>119</v>
      </c>
      <c r="C16" s="670"/>
      <c r="D16" s="670"/>
      <c r="E16" s="670"/>
      <c r="F16" s="670"/>
      <c r="G16" s="670"/>
      <c r="H16" s="670"/>
      <c r="I16" s="670"/>
      <c r="J16" s="671"/>
      <c r="K16" s="147" t="s">
        <v>112</v>
      </c>
      <c r="L16" s="164"/>
      <c r="M16" s="164"/>
      <c r="N16" s="710"/>
      <c r="O16" s="710"/>
      <c r="P16" s="711"/>
      <c r="U16" s="57"/>
      <c r="V16" s="57"/>
      <c r="W16" s="57"/>
      <c r="X16" s="57"/>
    </row>
    <row r="17" spans="1:17" ht="30" customHeight="1" x14ac:dyDescent="0.25">
      <c r="A17" s="146">
        <v>3.2</v>
      </c>
      <c r="B17" s="669" t="s">
        <v>120</v>
      </c>
      <c r="C17" s="670"/>
      <c r="D17" s="670"/>
      <c r="E17" s="670"/>
      <c r="F17" s="670"/>
      <c r="G17" s="670"/>
      <c r="H17" s="670"/>
      <c r="I17" s="670"/>
      <c r="J17" s="671"/>
      <c r="K17" s="166"/>
      <c r="L17" s="156"/>
      <c r="M17" s="147" t="s">
        <v>112</v>
      </c>
      <c r="N17" s="672"/>
      <c r="O17" s="672"/>
      <c r="P17" s="673"/>
    </row>
    <row r="18" spans="1:17" s="168" customFormat="1" ht="30" customHeight="1" x14ac:dyDescent="0.25">
      <c r="A18" s="146">
        <v>3.3</v>
      </c>
      <c r="B18" s="669" t="s">
        <v>121</v>
      </c>
      <c r="C18" s="670"/>
      <c r="D18" s="670"/>
      <c r="E18" s="670"/>
      <c r="F18" s="670"/>
      <c r="G18" s="670"/>
      <c r="H18" s="670"/>
      <c r="I18" s="670"/>
      <c r="J18" s="671"/>
      <c r="K18" s="156"/>
      <c r="L18" s="167"/>
      <c r="M18" s="147" t="s">
        <v>112</v>
      </c>
      <c r="N18" s="672"/>
      <c r="O18" s="672"/>
      <c r="P18" s="673"/>
      <c r="Q18" s="67"/>
    </row>
    <row r="19" spans="1:17" ht="23.25" customHeight="1" x14ac:dyDescent="0.25">
      <c r="A19" s="146">
        <v>3.4</v>
      </c>
      <c r="B19" s="669" t="s">
        <v>122</v>
      </c>
      <c r="C19" s="670"/>
      <c r="D19" s="670"/>
      <c r="E19" s="670"/>
      <c r="F19" s="670"/>
      <c r="G19" s="670"/>
      <c r="H19" s="670"/>
      <c r="I19" s="670"/>
      <c r="J19" s="671"/>
      <c r="L19" s="169"/>
      <c r="M19" s="147" t="s">
        <v>112</v>
      </c>
      <c r="N19" s="672"/>
      <c r="O19" s="672"/>
      <c r="P19" s="673"/>
      <c r="Q19" s="67"/>
    </row>
    <row r="20" spans="1:17" ht="17.25" customHeight="1" x14ac:dyDescent="0.25">
      <c r="A20" s="158">
        <v>3.5</v>
      </c>
      <c r="B20" s="703" t="s">
        <v>123</v>
      </c>
      <c r="C20" s="704"/>
      <c r="D20" s="704"/>
      <c r="E20" s="704"/>
      <c r="F20" s="704"/>
      <c r="G20" s="704"/>
      <c r="H20" s="704"/>
      <c r="I20" s="704"/>
      <c r="J20" s="705"/>
      <c r="K20" s="147" t="s">
        <v>112</v>
      </c>
      <c r="L20" s="170"/>
      <c r="M20" s="147"/>
      <c r="N20" s="706"/>
      <c r="O20" s="706"/>
      <c r="P20" s="707"/>
      <c r="Q20" s="67"/>
    </row>
    <row r="21" spans="1:17" s="168" customFormat="1" ht="17.25" customHeight="1" x14ac:dyDescent="0.25">
      <c r="A21" s="171">
        <v>4</v>
      </c>
      <c r="B21" s="698" t="s">
        <v>124</v>
      </c>
      <c r="C21" s="699"/>
      <c r="D21" s="699"/>
      <c r="E21" s="699"/>
      <c r="F21" s="699"/>
      <c r="G21" s="699"/>
      <c r="H21" s="699"/>
      <c r="I21" s="699"/>
      <c r="J21" s="700"/>
      <c r="K21" s="160" t="s">
        <v>108</v>
      </c>
      <c r="L21" s="161" t="s">
        <v>109</v>
      </c>
      <c r="M21" s="162" t="s">
        <v>110</v>
      </c>
      <c r="N21" s="701"/>
      <c r="O21" s="701"/>
      <c r="P21" s="702"/>
    </row>
    <row r="22" spans="1:17" s="168" customFormat="1" ht="17.25" customHeight="1" x14ac:dyDescent="0.25">
      <c r="A22" s="172">
        <v>4.0999999999999996</v>
      </c>
      <c r="B22" s="669" t="s">
        <v>125</v>
      </c>
      <c r="C22" s="670"/>
      <c r="D22" s="670"/>
      <c r="E22" s="670"/>
      <c r="F22" s="670"/>
      <c r="G22" s="670"/>
      <c r="H22" s="670"/>
      <c r="I22" s="670"/>
      <c r="J22" s="689"/>
      <c r="K22" s="147" t="s">
        <v>112</v>
      </c>
      <c r="L22" s="432"/>
      <c r="M22" s="432"/>
      <c r="N22" s="672"/>
      <c r="O22" s="672"/>
      <c r="P22" s="673"/>
    </row>
    <row r="23" spans="1:17" s="168" customFormat="1" ht="17.25" customHeight="1" x14ac:dyDescent="0.25">
      <c r="A23" s="172">
        <v>4.2</v>
      </c>
      <c r="B23" s="669" t="s">
        <v>126</v>
      </c>
      <c r="C23" s="670"/>
      <c r="D23" s="670"/>
      <c r="E23" s="670"/>
      <c r="F23" s="670"/>
      <c r="G23" s="670"/>
      <c r="H23" s="670"/>
      <c r="I23" s="670"/>
      <c r="J23" s="689"/>
      <c r="K23" s="147" t="s">
        <v>112</v>
      </c>
      <c r="L23" s="432"/>
      <c r="M23" s="432"/>
      <c r="N23" s="672"/>
      <c r="O23" s="672"/>
      <c r="P23" s="673"/>
    </row>
    <row r="24" spans="1:17" s="168" customFormat="1" ht="17.25" customHeight="1" x14ac:dyDescent="0.25">
      <c r="A24" s="172">
        <v>4.3</v>
      </c>
      <c r="B24" s="669" t="s">
        <v>127</v>
      </c>
      <c r="C24" s="670"/>
      <c r="D24" s="670"/>
      <c r="E24" s="670"/>
      <c r="F24" s="670"/>
      <c r="G24" s="670"/>
      <c r="H24" s="670"/>
      <c r="I24" s="670"/>
      <c r="J24" s="689"/>
      <c r="K24" s="147"/>
      <c r="L24" s="432"/>
      <c r="M24" s="147" t="s">
        <v>112</v>
      </c>
      <c r="N24" s="672"/>
      <c r="O24" s="672"/>
      <c r="P24" s="673"/>
    </row>
    <row r="25" spans="1:17" s="168" customFormat="1" ht="17.25" customHeight="1" x14ac:dyDescent="0.25">
      <c r="A25" s="172">
        <v>4.4000000000000004</v>
      </c>
      <c r="B25" s="669" t="s">
        <v>128</v>
      </c>
      <c r="C25" s="670"/>
      <c r="D25" s="670"/>
      <c r="E25" s="670"/>
      <c r="F25" s="670"/>
      <c r="G25" s="670"/>
      <c r="H25" s="670"/>
      <c r="I25" s="670"/>
      <c r="J25" s="689"/>
      <c r="K25" s="147" t="s">
        <v>112</v>
      </c>
      <c r="L25" s="432"/>
      <c r="M25" s="432"/>
      <c r="N25" s="672"/>
      <c r="O25" s="672"/>
      <c r="P25" s="673"/>
    </row>
    <row r="26" spans="1:17" ht="17.25" customHeight="1" x14ac:dyDescent="0.25">
      <c r="A26" s="146">
        <v>4.5</v>
      </c>
      <c r="B26" s="669" t="s">
        <v>129</v>
      </c>
      <c r="C26" s="670"/>
      <c r="D26" s="670"/>
      <c r="E26" s="670"/>
      <c r="F26" s="670"/>
      <c r="G26" s="670"/>
      <c r="H26" s="670"/>
      <c r="I26" s="670"/>
      <c r="J26" s="671"/>
      <c r="K26" s="147" t="s">
        <v>112</v>
      </c>
      <c r="L26" s="173"/>
      <c r="M26" s="174"/>
      <c r="N26" s="672"/>
      <c r="O26" s="672"/>
      <c r="P26" s="673"/>
    </row>
    <row r="27" spans="1:17" ht="17.25" customHeight="1" x14ac:dyDescent="0.25">
      <c r="A27" s="146">
        <v>4.5999999999999996</v>
      </c>
      <c r="B27" s="669" t="s">
        <v>130</v>
      </c>
      <c r="C27" s="670"/>
      <c r="D27" s="670"/>
      <c r="E27" s="670"/>
      <c r="F27" s="670"/>
      <c r="G27" s="670"/>
      <c r="H27" s="670"/>
      <c r="I27" s="670"/>
      <c r="J27" s="671"/>
      <c r="K27" s="147" t="s">
        <v>112</v>
      </c>
      <c r="L27" s="173"/>
      <c r="M27" s="174"/>
      <c r="N27" s="672"/>
      <c r="O27" s="672"/>
      <c r="P27" s="673"/>
    </row>
    <row r="28" spans="1:17" s="168" customFormat="1" ht="17.25" customHeight="1" x14ac:dyDescent="0.25">
      <c r="A28" s="146">
        <v>4.7</v>
      </c>
      <c r="B28" s="669" t="s">
        <v>131</v>
      </c>
      <c r="C28" s="670"/>
      <c r="D28" s="670"/>
      <c r="E28" s="670"/>
      <c r="F28" s="670"/>
      <c r="G28" s="670"/>
      <c r="H28" s="670"/>
      <c r="I28" s="670"/>
      <c r="J28" s="671"/>
      <c r="K28" s="147"/>
      <c r="L28" s="173"/>
      <c r="M28" s="147" t="s">
        <v>112</v>
      </c>
      <c r="N28" s="672"/>
      <c r="O28" s="672"/>
      <c r="P28" s="673"/>
    </row>
    <row r="29" spans="1:17" s="163" customFormat="1" ht="17.25" customHeight="1" x14ac:dyDescent="0.2">
      <c r="A29" s="152">
        <v>5</v>
      </c>
      <c r="B29" s="693" t="s">
        <v>132</v>
      </c>
      <c r="C29" s="694"/>
      <c r="D29" s="694"/>
      <c r="E29" s="694"/>
      <c r="F29" s="694"/>
      <c r="G29" s="694"/>
      <c r="H29" s="694"/>
      <c r="I29" s="694"/>
      <c r="J29" s="695"/>
      <c r="K29" s="175" t="s">
        <v>108</v>
      </c>
      <c r="L29" s="176" t="s">
        <v>109</v>
      </c>
      <c r="M29" s="162" t="s">
        <v>110</v>
      </c>
      <c r="N29" s="696"/>
      <c r="O29" s="696"/>
      <c r="P29" s="697"/>
    </row>
    <row r="30" spans="1:17" s="68" customFormat="1" ht="24" customHeight="1" x14ac:dyDescent="0.25">
      <c r="A30" s="146">
        <v>5.0999999999999996</v>
      </c>
      <c r="B30" s="669" t="s">
        <v>133</v>
      </c>
      <c r="C30" s="670"/>
      <c r="D30" s="670"/>
      <c r="E30" s="670"/>
      <c r="F30" s="670"/>
      <c r="G30" s="670"/>
      <c r="H30" s="670"/>
      <c r="I30" s="670"/>
      <c r="J30" s="689"/>
      <c r="K30" s="147" t="s">
        <v>112</v>
      </c>
      <c r="L30" s="177"/>
      <c r="M30" s="147"/>
      <c r="N30" s="690"/>
      <c r="O30" s="691"/>
      <c r="P30" s="692"/>
      <c r="Q30" s="178"/>
    </row>
    <row r="31" spans="1:17" s="68" customFormat="1" ht="17.25" customHeight="1" x14ac:dyDescent="0.25">
      <c r="A31" s="179">
        <v>5.2</v>
      </c>
      <c r="B31" s="678" t="s">
        <v>134</v>
      </c>
      <c r="C31" s="679"/>
      <c r="D31" s="679"/>
      <c r="E31" s="679"/>
      <c r="F31" s="679"/>
      <c r="G31" s="679"/>
      <c r="H31" s="679"/>
      <c r="I31" s="679"/>
      <c r="J31" s="680"/>
      <c r="K31" s="180" t="s">
        <v>135</v>
      </c>
      <c r="L31" s="181" t="s">
        <v>135</v>
      </c>
      <c r="M31" s="182" t="s">
        <v>135</v>
      </c>
      <c r="N31" s="686"/>
      <c r="O31" s="686"/>
      <c r="P31" s="687"/>
    </row>
    <row r="32" spans="1:17" ht="17.25" customHeight="1" x14ac:dyDescent="0.25">
      <c r="A32" s="146" t="s">
        <v>136</v>
      </c>
      <c r="B32" s="669" t="s">
        <v>137</v>
      </c>
      <c r="C32" s="670"/>
      <c r="D32" s="670"/>
      <c r="E32" s="670"/>
      <c r="F32" s="670"/>
      <c r="G32" s="670"/>
      <c r="H32" s="670"/>
      <c r="I32" s="670"/>
      <c r="J32" s="671"/>
      <c r="K32" s="147" t="s">
        <v>112</v>
      </c>
      <c r="L32" s="173"/>
      <c r="M32" s="147"/>
      <c r="N32" s="672"/>
      <c r="O32" s="672"/>
      <c r="P32" s="673"/>
    </row>
    <row r="33" spans="1:18" ht="17.25" customHeight="1" x14ac:dyDescent="0.25">
      <c r="A33" s="146" t="s">
        <v>138</v>
      </c>
      <c r="B33" s="669" t="s">
        <v>139</v>
      </c>
      <c r="C33" s="670"/>
      <c r="D33" s="670"/>
      <c r="E33" s="670"/>
      <c r="F33" s="670"/>
      <c r="G33" s="670"/>
      <c r="H33" s="670"/>
      <c r="I33" s="670"/>
      <c r="J33" s="671"/>
      <c r="K33" s="147" t="s">
        <v>112</v>
      </c>
      <c r="L33" s="173"/>
      <c r="M33" s="147"/>
      <c r="N33" s="672"/>
      <c r="O33" s="672"/>
      <c r="P33" s="673"/>
    </row>
    <row r="34" spans="1:18" s="68" customFormat="1" ht="17.25" customHeight="1" x14ac:dyDescent="0.25">
      <c r="A34" s="146" t="s">
        <v>140</v>
      </c>
      <c r="B34" s="669" t="s">
        <v>141</v>
      </c>
      <c r="C34" s="670"/>
      <c r="D34" s="670"/>
      <c r="E34" s="670"/>
      <c r="F34" s="670"/>
      <c r="G34" s="670"/>
      <c r="H34" s="670"/>
      <c r="I34" s="670"/>
      <c r="J34" s="671"/>
      <c r="K34" s="147" t="s">
        <v>112</v>
      </c>
      <c r="L34" s="173"/>
      <c r="M34" s="147"/>
      <c r="N34" s="688"/>
      <c r="O34" s="672"/>
      <c r="P34" s="673"/>
      <c r="Q34" s="57"/>
      <c r="R34" s="57"/>
    </row>
    <row r="35" spans="1:18" ht="17.25" customHeight="1" x14ac:dyDescent="0.25">
      <c r="A35" s="146" t="s">
        <v>142</v>
      </c>
      <c r="B35" s="669" t="s">
        <v>143</v>
      </c>
      <c r="C35" s="670"/>
      <c r="D35" s="670"/>
      <c r="E35" s="670"/>
      <c r="F35" s="670"/>
      <c r="G35" s="670"/>
      <c r="H35" s="670"/>
      <c r="I35" s="670"/>
      <c r="J35" s="671"/>
      <c r="K35" s="147" t="s">
        <v>112</v>
      </c>
      <c r="L35" s="173"/>
      <c r="M35" s="147"/>
      <c r="N35" s="688"/>
      <c r="O35" s="672"/>
      <c r="P35" s="673"/>
    </row>
    <row r="36" spans="1:18" s="185" customFormat="1" ht="17.25" customHeight="1" x14ac:dyDescent="0.25">
      <c r="A36" s="146" t="s">
        <v>144</v>
      </c>
      <c r="B36" s="669" t="s">
        <v>145</v>
      </c>
      <c r="C36" s="670"/>
      <c r="D36" s="670"/>
      <c r="E36" s="670"/>
      <c r="F36" s="670"/>
      <c r="G36" s="670"/>
      <c r="H36" s="670"/>
      <c r="I36" s="670"/>
      <c r="J36" s="671"/>
      <c r="K36" s="147" t="s">
        <v>112</v>
      </c>
      <c r="L36" s="173"/>
      <c r="M36" s="147"/>
      <c r="N36" s="688"/>
      <c r="O36" s="672"/>
      <c r="P36" s="673"/>
      <c r="Q36" s="373"/>
      <c r="R36" s="373"/>
    </row>
    <row r="37" spans="1:18" ht="17.25" customHeight="1" x14ac:dyDescent="0.25">
      <c r="A37" s="146" t="s">
        <v>146</v>
      </c>
      <c r="B37" s="669" t="s">
        <v>147</v>
      </c>
      <c r="C37" s="670"/>
      <c r="D37" s="670"/>
      <c r="E37" s="670"/>
      <c r="F37" s="670"/>
      <c r="G37" s="670"/>
      <c r="H37" s="670"/>
      <c r="I37" s="670"/>
      <c r="J37" s="671"/>
      <c r="K37" s="147" t="s">
        <v>112</v>
      </c>
      <c r="L37" s="173"/>
      <c r="M37" s="147"/>
      <c r="N37" s="672"/>
      <c r="O37" s="672"/>
      <c r="P37" s="673"/>
    </row>
    <row r="38" spans="1:18" ht="17.25" customHeight="1" x14ac:dyDescent="0.25">
      <c r="A38" s="146" t="s">
        <v>148</v>
      </c>
      <c r="B38" s="669" t="s">
        <v>149</v>
      </c>
      <c r="C38" s="670"/>
      <c r="D38" s="670"/>
      <c r="E38" s="670"/>
      <c r="F38" s="670"/>
      <c r="G38" s="670"/>
      <c r="H38" s="670"/>
      <c r="I38" s="670"/>
      <c r="J38" s="671"/>
      <c r="K38" s="147" t="s">
        <v>112</v>
      </c>
      <c r="L38" s="173"/>
      <c r="M38" s="147"/>
      <c r="N38" s="672"/>
      <c r="O38" s="672"/>
      <c r="P38" s="673"/>
    </row>
    <row r="39" spans="1:18" ht="17.25" customHeight="1" x14ac:dyDescent="0.25">
      <c r="A39" s="146" t="s">
        <v>150</v>
      </c>
      <c r="B39" s="669" t="s">
        <v>151</v>
      </c>
      <c r="C39" s="670"/>
      <c r="D39" s="670"/>
      <c r="E39" s="670"/>
      <c r="F39" s="670"/>
      <c r="G39" s="670"/>
      <c r="H39" s="670"/>
      <c r="I39" s="670"/>
      <c r="J39" s="671"/>
      <c r="K39" s="147" t="s">
        <v>112</v>
      </c>
      <c r="L39" s="173"/>
      <c r="M39" s="147"/>
      <c r="N39" s="672"/>
      <c r="O39" s="672"/>
      <c r="P39" s="673"/>
    </row>
    <row r="40" spans="1:18" ht="17.25" customHeight="1" x14ac:dyDescent="0.25">
      <c r="A40" s="146" t="s">
        <v>152</v>
      </c>
      <c r="B40" s="669" t="s">
        <v>153</v>
      </c>
      <c r="C40" s="670"/>
      <c r="D40" s="670"/>
      <c r="E40" s="670"/>
      <c r="F40" s="670"/>
      <c r="G40" s="670"/>
      <c r="H40" s="670"/>
      <c r="I40" s="670"/>
      <c r="J40" s="671"/>
      <c r="K40" s="147" t="s">
        <v>112</v>
      </c>
      <c r="L40" s="173"/>
      <c r="M40" s="147"/>
      <c r="N40" s="672"/>
      <c r="O40" s="672"/>
      <c r="P40" s="673"/>
    </row>
    <row r="41" spans="1:18" ht="17.25" customHeight="1" x14ac:dyDescent="0.25">
      <c r="A41" s="146" t="s">
        <v>154</v>
      </c>
      <c r="B41" s="683" t="s">
        <v>155</v>
      </c>
      <c r="C41" s="684"/>
      <c r="D41" s="684"/>
      <c r="E41" s="684"/>
      <c r="F41" s="684"/>
      <c r="G41" s="684"/>
      <c r="H41" s="684"/>
      <c r="I41" s="684"/>
      <c r="J41" s="685"/>
      <c r="K41" s="180" t="s">
        <v>135</v>
      </c>
      <c r="L41" s="181" t="s">
        <v>135</v>
      </c>
      <c r="M41" s="182" t="s">
        <v>135</v>
      </c>
      <c r="N41" s="686"/>
      <c r="O41" s="686"/>
      <c r="P41" s="687"/>
    </row>
    <row r="42" spans="1:18" ht="17.25" customHeight="1" x14ac:dyDescent="0.25">
      <c r="A42" s="146" t="s">
        <v>156</v>
      </c>
      <c r="B42" s="669" t="s">
        <v>157</v>
      </c>
      <c r="C42" s="670"/>
      <c r="D42" s="670"/>
      <c r="E42" s="670"/>
      <c r="F42" s="670"/>
      <c r="G42" s="670"/>
      <c r="H42" s="670"/>
      <c r="I42" s="670"/>
      <c r="J42" s="671"/>
      <c r="K42" s="186"/>
      <c r="L42" s="173"/>
      <c r="M42" s="147" t="s">
        <v>112</v>
      </c>
      <c r="N42" s="672"/>
      <c r="O42" s="672"/>
      <c r="P42" s="673"/>
    </row>
    <row r="43" spans="1:18" ht="17.25" customHeight="1" x14ac:dyDescent="0.25">
      <c r="A43" s="146" t="s">
        <v>158</v>
      </c>
      <c r="B43" s="669" t="s">
        <v>159</v>
      </c>
      <c r="C43" s="670"/>
      <c r="D43" s="670"/>
      <c r="E43" s="670"/>
      <c r="F43" s="670"/>
      <c r="G43" s="670"/>
      <c r="H43" s="670"/>
      <c r="I43" s="670"/>
      <c r="J43" s="671"/>
      <c r="K43" s="147" t="s">
        <v>112</v>
      </c>
      <c r="L43" s="173"/>
      <c r="M43" s="147"/>
      <c r="N43" s="672"/>
      <c r="O43" s="672"/>
      <c r="P43" s="673"/>
    </row>
    <row r="44" spans="1:18" ht="17.25" customHeight="1" x14ac:dyDescent="0.25">
      <c r="A44" s="146" t="s">
        <v>160</v>
      </c>
      <c r="B44" s="669" t="s">
        <v>161</v>
      </c>
      <c r="C44" s="670"/>
      <c r="D44" s="670"/>
      <c r="E44" s="670"/>
      <c r="F44" s="670"/>
      <c r="G44" s="670"/>
      <c r="H44" s="670"/>
      <c r="I44" s="670"/>
      <c r="J44" s="671"/>
      <c r="K44" s="156"/>
      <c r="L44" s="173"/>
      <c r="M44" s="147" t="s">
        <v>112</v>
      </c>
      <c r="N44" s="672"/>
      <c r="O44" s="672"/>
      <c r="P44" s="673"/>
    </row>
    <row r="45" spans="1:18" ht="17.25" customHeight="1" x14ac:dyDescent="0.25">
      <c r="A45" s="146" t="s">
        <v>162</v>
      </c>
      <c r="B45" s="669" t="s">
        <v>163</v>
      </c>
      <c r="C45" s="670"/>
      <c r="D45" s="670"/>
      <c r="E45" s="670"/>
      <c r="F45" s="670"/>
      <c r="G45" s="670"/>
      <c r="H45" s="670"/>
      <c r="I45" s="670"/>
      <c r="J45" s="671"/>
      <c r="K45" s="147"/>
      <c r="L45" s="173"/>
      <c r="M45" s="147" t="s">
        <v>112</v>
      </c>
      <c r="N45" s="672"/>
      <c r="O45" s="672"/>
      <c r="P45" s="673"/>
    </row>
    <row r="46" spans="1:18" s="68" customFormat="1" ht="17.25" customHeight="1" x14ac:dyDescent="0.25">
      <c r="A46" s="179">
        <v>5.3</v>
      </c>
      <c r="B46" s="678" t="s">
        <v>164</v>
      </c>
      <c r="C46" s="679"/>
      <c r="D46" s="679"/>
      <c r="E46" s="679"/>
      <c r="F46" s="679"/>
      <c r="G46" s="679"/>
      <c r="H46" s="679"/>
      <c r="I46" s="679"/>
      <c r="J46" s="680"/>
      <c r="K46" s="180" t="s">
        <v>135</v>
      </c>
      <c r="L46" s="181" t="s">
        <v>135</v>
      </c>
      <c r="M46" s="182" t="s">
        <v>135</v>
      </c>
      <c r="N46" s="681"/>
      <c r="O46" s="681"/>
      <c r="P46" s="682"/>
    </row>
    <row r="47" spans="1:18" ht="17.25" customHeight="1" x14ac:dyDescent="0.25">
      <c r="A47" s="146" t="s">
        <v>165</v>
      </c>
      <c r="B47" s="669" t="s">
        <v>137</v>
      </c>
      <c r="C47" s="670"/>
      <c r="D47" s="670"/>
      <c r="E47" s="670"/>
      <c r="F47" s="670"/>
      <c r="G47" s="670"/>
      <c r="H47" s="670"/>
      <c r="I47" s="670"/>
      <c r="J47" s="671"/>
      <c r="K47" s="147" t="s">
        <v>112</v>
      </c>
      <c r="L47" s="173"/>
      <c r="M47" s="147"/>
      <c r="N47" s="672"/>
      <c r="O47" s="672"/>
      <c r="P47" s="673"/>
    </row>
    <row r="48" spans="1:18" s="185" customFormat="1" ht="17.25" customHeight="1" x14ac:dyDescent="0.25">
      <c r="A48" s="146" t="s">
        <v>166</v>
      </c>
      <c r="B48" s="669" t="s">
        <v>167</v>
      </c>
      <c r="C48" s="670"/>
      <c r="D48" s="670"/>
      <c r="E48" s="670"/>
      <c r="F48" s="670"/>
      <c r="G48" s="670"/>
      <c r="H48" s="670"/>
      <c r="I48" s="670"/>
      <c r="J48" s="671"/>
      <c r="K48" s="147"/>
      <c r="L48" s="183"/>
      <c r="M48" s="147"/>
      <c r="N48" s="672"/>
      <c r="O48" s="672"/>
      <c r="P48" s="673"/>
      <c r="Q48" s="184"/>
      <c r="R48" s="184"/>
    </row>
    <row r="49" spans="1:16" ht="17.25" customHeight="1" x14ac:dyDescent="0.25">
      <c r="A49" s="146" t="s">
        <v>168</v>
      </c>
      <c r="B49" s="669" t="s">
        <v>169</v>
      </c>
      <c r="C49" s="670"/>
      <c r="D49" s="670"/>
      <c r="E49" s="670"/>
      <c r="F49" s="670"/>
      <c r="G49" s="670"/>
      <c r="H49" s="670"/>
      <c r="I49" s="670"/>
      <c r="J49" s="671"/>
      <c r="K49" s="147"/>
      <c r="L49" s="173"/>
      <c r="M49" s="147"/>
      <c r="N49" s="672"/>
      <c r="O49" s="672"/>
      <c r="P49" s="673"/>
    </row>
    <row r="50" spans="1:16" s="68" customFormat="1" ht="17.25" customHeight="1" x14ac:dyDescent="0.25">
      <c r="A50" s="179">
        <v>5.4</v>
      </c>
      <c r="B50" s="678" t="s">
        <v>170</v>
      </c>
      <c r="C50" s="679"/>
      <c r="D50" s="679"/>
      <c r="E50" s="679"/>
      <c r="F50" s="679"/>
      <c r="G50" s="679"/>
      <c r="H50" s="679"/>
      <c r="I50" s="679"/>
      <c r="J50" s="680"/>
      <c r="K50" s="180" t="s">
        <v>135</v>
      </c>
      <c r="L50" s="181" t="s">
        <v>135</v>
      </c>
      <c r="M50" s="182" t="s">
        <v>135</v>
      </c>
      <c r="N50" s="681"/>
      <c r="O50" s="681"/>
      <c r="P50" s="682"/>
    </row>
    <row r="51" spans="1:16" ht="17.25" customHeight="1" x14ac:dyDescent="0.25">
      <c r="A51" s="146" t="s">
        <v>171</v>
      </c>
      <c r="B51" s="669" t="s">
        <v>172</v>
      </c>
      <c r="C51" s="670"/>
      <c r="D51" s="670"/>
      <c r="E51" s="670"/>
      <c r="F51" s="670"/>
      <c r="G51" s="670"/>
      <c r="H51" s="670"/>
      <c r="I51" s="670"/>
      <c r="J51" s="671"/>
      <c r="K51" s="187"/>
      <c r="L51" s="173"/>
      <c r="M51" s="147" t="s">
        <v>112</v>
      </c>
      <c r="N51" s="672"/>
      <c r="O51" s="672"/>
      <c r="P51" s="673"/>
    </row>
    <row r="52" spans="1:16" ht="17.25" customHeight="1" x14ac:dyDescent="0.25">
      <c r="A52" s="146" t="s">
        <v>173</v>
      </c>
      <c r="B52" s="669" t="s">
        <v>167</v>
      </c>
      <c r="C52" s="670"/>
      <c r="D52" s="670"/>
      <c r="E52" s="670"/>
      <c r="F52" s="670"/>
      <c r="G52" s="670"/>
      <c r="H52" s="670"/>
      <c r="I52" s="670"/>
      <c r="J52" s="671"/>
      <c r="K52" s="187"/>
      <c r="L52" s="173"/>
      <c r="M52" s="147" t="s">
        <v>112</v>
      </c>
      <c r="N52" s="672"/>
      <c r="O52" s="672"/>
      <c r="P52" s="673"/>
    </row>
    <row r="53" spans="1:16" s="192" customFormat="1" ht="17.25" customHeight="1" thickBot="1" x14ac:dyDescent="0.25">
      <c r="A53" s="188" t="s">
        <v>174</v>
      </c>
      <c r="B53" s="674" t="s">
        <v>175</v>
      </c>
      <c r="C53" s="675"/>
      <c r="D53" s="675"/>
      <c r="E53" s="675"/>
      <c r="F53" s="675"/>
      <c r="G53" s="675"/>
      <c r="H53" s="675"/>
      <c r="I53" s="675"/>
      <c r="J53" s="676"/>
      <c r="K53" s="433"/>
      <c r="L53" s="434"/>
      <c r="M53" s="189" t="s">
        <v>112</v>
      </c>
      <c r="N53" s="190"/>
      <c r="O53" s="190"/>
      <c r="P53" s="191"/>
    </row>
    <row r="54" spans="1:16" s="135" customFormat="1" ht="18" customHeight="1" thickBot="1" x14ac:dyDescent="0.3">
      <c r="A54" s="61"/>
      <c r="B54" s="61"/>
      <c r="C54" s="61"/>
      <c r="D54" s="677"/>
      <c r="E54" s="677"/>
      <c r="F54" s="677"/>
      <c r="G54" s="677"/>
      <c r="H54" s="677"/>
      <c r="I54" s="677"/>
      <c r="J54" s="677"/>
      <c r="K54" s="677"/>
      <c r="L54" s="677"/>
      <c r="M54" s="677"/>
      <c r="N54" s="677"/>
      <c r="O54" s="677"/>
      <c r="P54" s="677"/>
    </row>
    <row r="55" spans="1:16" s="69" customFormat="1" ht="15.75" customHeight="1" thickTop="1" x14ac:dyDescent="0.25">
      <c r="A55" s="660" t="s">
        <v>176</v>
      </c>
      <c r="B55" s="661"/>
      <c r="C55" s="661"/>
      <c r="D55" s="661"/>
      <c r="E55" s="661"/>
      <c r="F55" s="661"/>
      <c r="G55" s="662" t="s">
        <v>102</v>
      </c>
      <c r="H55" s="663"/>
      <c r="I55" s="660" t="s">
        <v>177</v>
      </c>
      <c r="J55" s="661"/>
      <c r="K55" s="661"/>
      <c r="L55" s="661"/>
      <c r="M55" s="661"/>
      <c r="N55" s="661"/>
      <c r="O55" s="662" t="s">
        <v>102</v>
      </c>
      <c r="P55" s="663"/>
    </row>
    <row r="56" spans="1:16" s="135" customFormat="1" ht="20.25" customHeight="1" thickBot="1" x14ac:dyDescent="0.3">
      <c r="A56" s="664" t="str">
        <f>'Cover Page'!D42</f>
        <v>P. Frago</v>
      </c>
      <c r="B56" s="665"/>
      <c r="C56" s="665"/>
      <c r="D56" s="665"/>
      <c r="E56" s="665"/>
      <c r="F56" s="666"/>
      <c r="G56" s="667">
        <f ca="1">N5</f>
        <v>46099</v>
      </c>
      <c r="H56" s="668"/>
      <c r="I56" s="664" t="str">
        <f>'Cover Page'!H42</f>
        <v>Sharavana Kumar</v>
      </c>
      <c r="J56" s="665"/>
      <c r="K56" s="665"/>
      <c r="L56" s="665"/>
      <c r="M56" s="665"/>
      <c r="N56" s="665"/>
      <c r="O56" s="667">
        <f ca="1">G56</f>
        <v>46099</v>
      </c>
      <c r="P56" s="668"/>
    </row>
    <row r="57" spans="1:16" s="194" customFormat="1" ht="13.5" customHeight="1" thickTop="1" x14ac:dyDescent="0.15">
      <c r="A57" s="193"/>
      <c r="B57" s="193"/>
      <c r="C57" s="193"/>
      <c r="F57" s="195"/>
      <c r="G57" s="195"/>
      <c r="H57" s="195"/>
      <c r="I57" s="195"/>
      <c r="J57" s="195"/>
      <c r="K57" s="195"/>
      <c r="L57" s="195"/>
      <c r="M57" s="195"/>
      <c r="N57" s="196"/>
      <c r="O57" s="196"/>
      <c r="P57" s="196"/>
    </row>
    <row r="58" spans="1:16" ht="20.25" customHeight="1" x14ac:dyDescent="0.25"/>
    <row r="59" spans="1:16" x14ac:dyDescent="0.25">
      <c r="D59" s="137"/>
      <c r="E59" s="137"/>
      <c r="F59" s="138"/>
      <c r="G59" s="138"/>
      <c r="H59" s="138"/>
      <c r="I59" s="138"/>
      <c r="J59" s="138"/>
      <c r="K59" s="138"/>
      <c r="L59" s="138"/>
      <c r="M59" s="138"/>
      <c r="N59" s="67"/>
      <c r="O59" s="67"/>
      <c r="P59" s="67"/>
    </row>
    <row r="60" spans="1:16" ht="20.25" customHeight="1" x14ac:dyDescent="0.25">
      <c r="A60" s="145"/>
      <c r="B60" s="145"/>
      <c r="C60" s="145"/>
      <c r="D60" s="139"/>
      <c r="E60" s="139"/>
      <c r="F60" s="139"/>
      <c r="G60" s="184"/>
      <c r="H60" s="139"/>
      <c r="I60" s="139"/>
      <c r="J60" s="184"/>
    </row>
    <row r="61" spans="1:16" ht="20.25" customHeight="1" x14ac:dyDescent="0.25">
      <c r="A61" s="145"/>
      <c r="B61" s="145"/>
      <c r="C61" s="145"/>
      <c r="G61" s="139"/>
      <c r="H61" s="139"/>
      <c r="I61" s="139"/>
      <c r="J61" s="184"/>
    </row>
    <row r="62" spans="1:16" x14ac:dyDescent="0.25">
      <c r="A62" s="145"/>
      <c r="B62" s="145"/>
      <c r="C62" s="145"/>
      <c r="G62" s="139"/>
      <c r="H62" s="139"/>
      <c r="I62" s="139"/>
      <c r="J62" s="184"/>
    </row>
    <row r="63" spans="1:16" x14ac:dyDescent="0.25">
      <c r="A63" s="145"/>
      <c r="B63" s="145"/>
      <c r="C63" s="145"/>
      <c r="G63" s="139"/>
      <c r="H63" s="139"/>
      <c r="I63" s="139"/>
      <c r="J63" s="184"/>
    </row>
    <row r="64" spans="1:16" x14ac:dyDescent="0.25">
      <c r="A64" s="145"/>
      <c r="B64" s="145"/>
      <c r="C64" s="145"/>
      <c r="G64" s="139"/>
      <c r="H64" s="139"/>
      <c r="I64" s="139"/>
      <c r="J64" s="184"/>
    </row>
    <row r="65" spans="1:10" x14ac:dyDescent="0.25">
      <c r="A65" s="145"/>
      <c r="B65" s="145"/>
      <c r="C65" s="145"/>
      <c r="G65" s="139"/>
      <c r="H65" s="139"/>
      <c r="I65" s="139"/>
      <c r="J65" s="184"/>
    </row>
    <row r="66" spans="1:10" x14ac:dyDescent="0.25">
      <c r="A66" s="145"/>
      <c r="B66" s="145"/>
      <c r="C66" s="145"/>
      <c r="G66" s="139"/>
      <c r="H66" s="139"/>
      <c r="I66" s="139"/>
      <c r="J66" s="184"/>
    </row>
    <row r="67" spans="1:10" x14ac:dyDescent="0.25">
      <c r="A67" s="145"/>
      <c r="B67" s="145"/>
      <c r="C67" s="145"/>
      <c r="G67" s="139"/>
      <c r="H67" s="139"/>
      <c r="I67" s="139"/>
      <c r="J67" s="184"/>
    </row>
    <row r="68" spans="1:10" x14ac:dyDescent="0.25">
      <c r="A68" s="145"/>
      <c r="B68" s="145"/>
      <c r="C68" s="145"/>
      <c r="G68" s="139"/>
      <c r="H68" s="139"/>
      <c r="I68" s="139"/>
      <c r="J68" s="184"/>
    </row>
    <row r="69" spans="1:10" x14ac:dyDescent="0.25">
      <c r="A69" s="145"/>
      <c r="B69" s="145"/>
      <c r="C69" s="145"/>
      <c r="G69" s="139"/>
      <c r="H69" s="139"/>
      <c r="I69" s="139"/>
      <c r="J69" s="184"/>
    </row>
    <row r="70" spans="1:10" x14ac:dyDescent="0.25">
      <c r="A70" s="145"/>
      <c r="B70" s="145"/>
      <c r="C70" s="145"/>
      <c r="G70" s="139"/>
      <c r="H70" s="139"/>
      <c r="I70" s="139"/>
      <c r="J70" s="184"/>
    </row>
    <row r="71" spans="1:10" x14ac:dyDescent="0.25">
      <c r="A71" s="145"/>
      <c r="B71" s="145"/>
      <c r="C71" s="145"/>
      <c r="G71" s="139"/>
      <c r="H71" s="139"/>
      <c r="I71" s="139"/>
      <c r="J71" s="184"/>
    </row>
    <row r="72" spans="1:10" x14ac:dyDescent="0.25">
      <c r="A72" s="145"/>
      <c r="B72" s="145"/>
      <c r="C72" s="145"/>
      <c r="G72" s="139"/>
      <c r="H72" s="139"/>
      <c r="I72" s="139"/>
      <c r="J72" s="184"/>
    </row>
    <row r="73" spans="1:10" x14ac:dyDescent="0.25">
      <c r="A73" s="145"/>
      <c r="B73" s="145"/>
      <c r="C73" s="145"/>
      <c r="G73" s="139"/>
      <c r="H73" s="139"/>
      <c r="I73" s="139"/>
      <c r="J73" s="184"/>
    </row>
  </sheetData>
  <mergeCells count="112">
    <mergeCell ref="D6:P6"/>
    <mergeCell ref="B7:J7"/>
    <mergeCell ref="K7:M7"/>
    <mergeCell ref="N7:P7"/>
    <mergeCell ref="B8:J8"/>
    <mergeCell ref="N8:P8"/>
    <mergeCell ref="D1:P2"/>
    <mergeCell ref="A4:D4"/>
    <mergeCell ref="E4:M4"/>
    <mergeCell ref="O4:P4"/>
    <mergeCell ref="A5:D5"/>
    <mergeCell ref="E5:M5"/>
    <mergeCell ref="O5:P5"/>
    <mergeCell ref="A2:C2"/>
    <mergeCell ref="B12:J12"/>
    <mergeCell ref="N12:P12"/>
    <mergeCell ref="B13:J13"/>
    <mergeCell ref="N13:P13"/>
    <mergeCell ref="B14:J14"/>
    <mergeCell ref="N14:P14"/>
    <mergeCell ref="B9:J9"/>
    <mergeCell ref="N9:P9"/>
    <mergeCell ref="B10:J10"/>
    <mergeCell ref="N10:P10"/>
    <mergeCell ref="B11:J11"/>
    <mergeCell ref="N11:P11"/>
    <mergeCell ref="B18:J18"/>
    <mergeCell ref="N18:P18"/>
    <mergeCell ref="B19:J19"/>
    <mergeCell ref="N19:P19"/>
    <mergeCell ref="B20:J20"/>
    <mergeCell ref="N20:P20"/>
    <mergeCell ref="B15:J15"/>
    <mergeCell ref="N15:P15"/>
    <mergeCell ref="B16:J16"/>
    <mergeCell ref="N16:P16"/>
    <mergeCell ref="B17:J17"/>
    <mergeCell ref="N17:P17"/>
    <mergeCell ref="B24:J24"/>
    <mergeCell ref="N24:P24"/>
    <mergeCell ref="B25:J25"/>
    <mergeCell ref="N25:P25"/>
    <mergeCell ref="B26:J26"/>
    <mergeCell ref="N26:P26"/>
    <mergeCell ref="B21:J21"/>
    <mergeCell ref="N21:P21"/>
    <mergeCell ref="B22:J22"/>
    <mergeCell ref="N22:P22"/>
    <mergeCell ref="B23:J23"/>
    <mergeCell ref="N23:P23"/>
    <mergeCell ref="B30:J30"/>
    <mergeCell ref="N30:P30"/>
    <mergeCell ref="B31:J31"/>
    <mergeCell ref="N31:P31"/>
    <mergeCell ref="B32:J32"/>
    <mergeCell ref="N32:P32"/>
    <mergeCell ref="B27:J27"/>
    <mergeCell ref="N27:P27"/>
    <mergeCell ref="B28:J28"/>
    <mergeCell ref="N28:P28"/>
    <mergeCell ref="B29:J29"/>
    <mergeCell ref="N29:P29"/>
    <mergeCell ref="B36:J36"/>
    <mergeCell ref="B37:J37"/>
    <mergeCell ref="N37:P37"/>
    <mergeCell ref="B38:J38"/>
    <mergeCell ref="N38:P38"/>
    <mergeCell ref="B33:J33"/>
    <mergeCell ref="N33:P33"/>
    <mergeCell ref="B34:J34"/>
    <mergeCell ref="N34:P34"/>
    <mergeCell ref="B35:J35"/>
    <mergeCell ref="N35:P35"/>
    <mergeCell ref="N36:P36"/>
    <mergeCell ref="B42:J42"/>
    <mergeCell ref="N42:P42"/>
    <mergeCell ref="B43:J43"/>
    <mergeCell ref="N43:P43"/>
    <mergeCell ref="B44:J44"/>
    <mergeCell ref="N44:P44"/>
    <mergeCell ref="B39:J39"/>
    <mergeCell ref="N39:P39"/>
    <mergeCell ref="B40:J40"/>
    <mergeCell ref="N40:P40"/>
    <mergeCell ref="B41:J41"/>
    <mergeCell ref="N41:P41"/>
    <mergeCell ref="B48:J48"/>
    <mergeCell ref="N48:P48"/>
    <mergeCell ref="B49:J49"/>
    <mergeCell ref="N49:P49"/>
    <mergeCell ref="B50:J50"/>
    <mergeCell ref="N50:P50"/>
    <mergeCell ref="B45:J45"/>
    <mergeCell ref="N45:P45"/>
    <mergeCell ref="B46:J46"/>
    <mergeCell ref="N46:P46"/>
    <mergeCell ref="B47:J47"/>
    <mergeCell ref="N47:P47"/>
    <mergeCell ref="A55:F55"/>
    <mergeCell ref="G55:H55"/>
    <mergeCell ref="I55:N55"/>
    <mergeCell ref="O55:P55"/>
    <mergeCell ref="A56:F56"/>
    <mergeCell ref="G56:H56"/>
    <mergeCell ref="I56:N56"/>
    <mergeCell ref="O56:P56"/>
    <mergeCell ref="B51:J51"/>
    <mergeCell ref="N51:P51"/>
    <mergeCell ref="B52:J52"/>
    <mergeCell ref="N52:P52"/>
    <mergeCell ref="B53:J53"/>
    <mergeCell ref="D54:P54"/>
  </mergeCells>
  <dataValidations count="1">
    <dataValidation type="list" allowBlank="1" showInputMessage="1" showErrorMessage="1" sqref="M51:M53 M9 M12 M28 K16 M17:M20 K22:K28 M30 K20 K32:K40 K9:K10 M47:M49 M42:M45 K45 K30 M14 M24 K13:K14 M32:M40 K43 K47:K49" xr:uid="{00000000-0002-0000-0200-000000000000}">
      <formula1>$S$9</formula1>
    </dataValidation>
  </dataValidations>
  <pageMargins left="0.23622047244094491" right="0.23622047244094491" top="0.23622047244094491" bottom="0.23622047244094491" header="3.937007874015748E-2" footer="0.23622047244094491"/>
  <pageSetup paperSize="9" scale="77" orientation="portrait" r:id="rId1"/>
  <headerFooter>
    <oddFooter>&amp;L&amp;8ALUTEC-TD-XXX
Form Circulated on: 03.03.2017&amp;RRev.: 0</oddFooter>
  </headerFooter>
  <colBreaks count="1" manualBreakCount="1">
    <brk id="16" max="1048575" man="1"/>
  </colBreaks>
  <ignoredErrors>
    <ignoredError sqref="N5 A5 G56 A56 O56 I56 O5:P5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6"/>
  <sheetViews>
    <sheetView showGridLines="0" tabSelected="1" view="pageBreakPreview" topLeftCell="A15" zoomScaleNormal="100" zoomScaleSheetLayoutView="100" workbookViewId="0">
      <selection activeCell="E30" sqref="E30"/>
    </sheetView>
  </sheetViews>
  <sheetFormatPr defaultRowHeight="15" x14ac:dyDescent="0.25"/>
  <cols>
    <col min="1" max="1" width="9" customWidth="1"/>
    <col min="2" max="2" width="12.85546875" bestFit="1" customWidth="1"/>
    <col min="3" max="3" width="14.7109375" customWidth="1"/>
    <col min="7" max="7" width="10.42578125" customWidth="1"/>
    <col min="9" max="9" width="10.7109375" bestFit="1" customWidth="1"/>
    <col min="10" max="10" width="8.140625" customWidth="1"/>
    <col min="11" max="11" width="7.85546875" customWidth="1"/>
    <col min="12" max="12" width="6.7109375" bestFit="1" customWidth="1"/>
    <col min="13" max="13" width="9.5703125" customWidth="1"/>
    <col min="14" max="14" width="11" customWidth="1"/>
    <col min="16" max="16" width="8.7109375" customWidth="1"/>
    <col min="18" max="18" width="12" bestFit="1" customWidth="1"/>
  </cols>
  <sheetData>
    <row r="1" spans="1:20" ht="18.95" customHeight="1" x14ac:dyDescent="0.25">
      <c r="A1" s="781"/>
      <c r="B1" s="782"/>
      <c r="C1" s="782"/>
      <c r="D1" s="72"/>
      <c r="E1" s="71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0"/>
      <c r="S1" s="59"/>
      <c r="T1" s="59"/>
    </row>
    <row r="2" spans="1:20" ht="18.95" customHeight="1" x14ac:dyDescent="0.25">
      <c r="A2" s="783"/>
      <c r="B2" s="784"/>
      <c r="C2" s="784"/>
      <c r="D2" s="75"/>
      <c r="E2" s="74"/>
      <c r="F2" s="75"/>
      <c r="G2" s="75"/>
      <c r="H2" s="75"/>
      <c r="I2" s="75"/>
      <c r="J2" s="75"/>
      <c r="K2" s="75"/>
      <c r="L2" s="75"/>
      <c r="M2" s="785" t="s">
        <v>178</v>
      </c>
      <c r="N2" s="785"/>
      <c r="O2" s="785"/>
      <c r="P2" s="785"/>
      <c r="Q2" s="60"/>
      <c r="R2" s="203"/>
      <c r="S2" s="59"/>
      <c r="T2" s="59"/>
    </row>
    <row r="3" spans="1:20" ht="18.95" customHeight="1" x14ac:dyDescent="0.25">
      <c r="A3" s="786"/>
      <c r="B3" s="787"/>
      <c r="C3" s="787"/>
      <c r="D3" s="787"/>
      <c r="E3" s="74"/>
      <c r="F3" s="75"/>
      <c r="G3" s="75"/>
      <c r="H3" s="75"/>
      <c r="I3" s="75"/>
      <c r="J3" s="75"/>
      <c r="K3" s="75"/>
      <c r="L3" s="75"/>
      <c r="M3" s="788" t="s">
        <v>49</v>
      </c>
      <c r="N3" s="788"/>
      <c r="O3" s="792">
        <f>'Cover Page'!N8</f>
        <v>0</v>
      </c>
      <c r="P3" s="792"/>
      <c r="Q3" s="792"/>
      <c r="R3" s="203"/>
      <c r="S3" s="59"/>
      <c r="T3" s="59"/>
    </row>
    <row r="4" spans="1:20" ht="18.95" customHeight="1" x14ac:dyDescent="0.25">
      <c r="A4" s="789"/>
      <c r="B4" s="790"/>
      <c r="C4" s="790"/>
      <c r="D4" s="791"/>
      <c r="E4" s="74"/>
      <c r="F4" s="75"/>
      <c r="G4" s="75"/>
      <c r="H4" s="75"/>
      <c r="I4" s="75"/>
      <c r="J4" s="75"/>
      <c r="K4" s="75"/>
      <c r="L4" s="75"/>
      <c r="M4" s="788" t="s">
        <v>179</v>
      </c>
      <c r="N4" s="788"/>
      <c r="O4" s="793" t="str">
        <f>'Cover Page'!H21</f>
        <v>GPL-0020/25</v>
      </c>
      <c r="P4" s="793"/>
      <c r="Q4" s="793"/>
      <c r="R4" s="204"/>
      <c r="S4" s="59"/>
      <c r="T4" s="59"/>
    </row>
    <row r="5" spans="1:20" ht="18.95" customHeight="1" thickBot="1" x14ac:dyDescent="0.3">
      <c r="A5" s="794"/>
      <c r="B5" s="795"/>
      <c r="C5" s="795"/>
      <c r="D5" s="796"/>
      <c r="E5" s="80"/>
      <c r="F5" s="81"/>
      <c r="G5" s="81"/>
      <c r="H5" s="81"/>
      <c r="I5" s="81"/>
      <c r="J5" s="81"/>
      <c r="K5" s="81"/>
      <c r="L5" s="81"/>
      <c r="M5" s="81"/>
      <c r="N5" s="81"/>
      <c r="O5" s="83"/>
      <c r="P5" s="83"/>
      <c r="Q5" s="83"/>
      <c r="R5" s="82"/>
      <c r="S5" s="84"/>
      <c r="T5" s="85"/>
    </row>
    <row r="6" spans="1:20" ht="18" customHeight="1" x14ac:dyDescent="0.25">
      <c r="A6" s="205" t="s">
        <v>55</v>
      </c>
      <c r="B6" s="206"/>
      <c r="C6" s="797" t="str">
        <f>'Cover Page'!F8</f>
        <v>CET014</v>
      </c>
      <c r="D6" s="797"/>
      <c r="E6" s="797"/>
      <c r="F6" s="798"/>
      <c r="G6" s="205" t="s">
        <v>33</v>
      </c>
      <c r="H6" s="799" t="str">
        <f>'Cover Page'!B28</f>
        <v>BROKEN GLASS</v>
      </c>
      <c r="I6" s="800"/>
      <c r="J6" s="800"/>
      <c r="K6" s="800"/>
      <c r="L6" s="801"/>
      <c r="M6" s="206" t="s">
        <v>180</v>
      </c>
      <c r="N6" s="802" t="str">
        <f>'Cover Page'!H21</f>
        <v>GPL-0020/25</v>
      </c>
      <c r="O6" s="802"/>
      <c r="P6" s="802"/>
      <c r="Q6" s="802"/>
      <c r="R6" s="803"/>
      <c r="S6" s="59"/>
      <c r="T6" s="59"/>
    </row>
    <row r="7" spans="1:20" ht="18" customHeight="1" x14ac:dyDescent="0.25">
      <c r="A7" s="207" t="s">
        <v>9</v>
      </c>
      <c r="B7" s="396"/>
      <c r="C7" s="811" t="str">
        <f>'Cover Page'!F7</f>
        <v>G+7+R MRMS AJN RESIDENTIAL BLDG</v>
      </c>
      <c r="D7" s="811"/>
      <c r="E7" s="811"/>
      <c r="F7" s="812"/>
      <c r="G7" s="207" t="s">
        <v>181</v>
      </c>
      <c r="H7" s="813"/>
      <c r="I7" s="813"/>
      <c r="J7" s="813"/>
      <c r="K7" s="813"/>
      <c r="L7" s="814"/>
      <c r="M7" s="396" t="s">
        <v>53</v>
      </c>
      <c r="N7" s="808">
        <v>0</v>
      </c>
      <c r="O7" s="809"/>
      <c r="P7" s="809"/>
      <c r="Q7" s="809"/>
      <c r="R7" s="810"/>
      <c r="S7" s="59"/>
      <c r="T7" s="59"/>
    </row>
    <row r="8" spans="1:20" ht="18" customHeight="1" thickBot="1" x14ac:dyDescent="0.3">
      <c r="A8" s="208" t="s">
        <v>34</v>
      </c>
      <c r="B8" s="209"/>
      <c r="C8" s="467" t="str">
        <f>'Cover Page'!J29</f>
        <v xml:space="preserve"> Glass </v>
      </c>
      <c r="D8" s="467"/>
      <c r="E8" s="467"/>
      <c r="F8" s="468"/>
      <c r="G8" s="208" t="s">
        <v>182</v>
      </c>
      <c r="H8" s="210"/>
      <c r="I8" s="210"/>
      <c r="J8" s="210"/>
      <c r="K8" s="210"/>
      <c r="L8" s="211"/>
      <c r="M8" s="209" t="s">
        <v>15</v>
      </c>
      <c r="N8" s="817">
        <f ca="1">'Cover Page'!F10</f>
        <v>46099</v>
      </c>
      <c r="O8" s="817"/>
      <c r="P8" s="817"/>
      <c r="Q8" s="817"/>
      <c r="R8" s="818"/>
      <c r="S8" s="59"/>
      <c r="T8" s="59"/>
    </row>
    <row r="9" spans="1:20" ht="8.25" customHeight="1" x14ac:dyDescent="0.25">
      <c r="A9" s="819"/>
      <c r="B9" s="820"/>
      <c r="C9" s="820"/>
      <c r="D9" s="820"/>
      <c r="E9" s="820"/>
      <c r="F9" s="820"/>
      <c r="G9" s="820"/>
      <c r="H9" s="820"/>
      <c r="I9" s="820"/>
      <c r="J9" s="820"/>
      <c r="K9" s="820"/>
      <c r="L9" s="820"/>
      <c r="M9" s="820"/>
      <c r="N9" s="820"/>
      <c r="O9" s="820"/>
      <c r="P9" s="820"/>
      <c r="Q9" s="820"/>
      <c r="R9" s="821"/>
      <c r="S9" s="84"/>
      <c r="T9" s="85"/>
    </row>
    <row r="10" spans="1:20" ht="15" customHeight="1" x14ac:dyDescent="0.25">
      <c r="A10" s="822" t="s">
        <v>224</v>
      </c>
      <c r="B10" s="823"/>
      <c r="C10" s="823"/>
      <c r="D10" s="823"/>
      <c r="E10" s="823"/>
      <c r="F10" s="823"/>
      <c r="G10" s="823"/>
      <c r="H10" s="823"/>
      <c r="I10" s="823"/>
      <c r="J10" s="823"/>
      <c r="K10" s="823"/>
      <c r="L10" s="823"/>
      <c r="M10" s="823"/>
      <c r="N10" s="823"/>
      <c r="O10" s="823"/>
      <c r="P10" s="823"/>
      <c r="Q10" s="823"/>
      <c r="R10" s="824"/>
      <c r="S10" s="59"/>
      <c r="T10" s="59"/>
    </row>
    <row r="11" spans="1:20" ht="9" customHeight="1" x14ac:dyDescent="0.25">
      <c r="A11" s="815"/>
      <c r="B11" s="816"/>
      <c r="C11" s="816"/>
      <c r="D11" s="816"/>
      <c r="E11" s="816"/>
      <c r="F11" s="816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8"/>
      <c r="S11" s="59"/>
      <c r="T11" s="59"/>
    </row>
    <row r="12" spans="1:20" x14ac:dyDescent="0.25">
      <c r="A12" s="825" t="s">
        <v>183</v>
      </c>
      <c r="B12" s="409" t="s">
        <v>184</v>
      </c>
      <c r="C12" s="806" t="s">
        <v>237</v>
      </c>
      <c r="D12" s="806"/>
      <c r="E12" s="806"/>
      <c r="F12" s="806"/>
      <c r="G12" s="806"/>
      <c r="H12" s="806"/>
      <c r="I12" s="806"/>
      <c r="J12" s="806"/>
      <c r="K12" s="806"/>
      <c r="L12" s="806"/>
      <c r="M12" s="806"/>
      <c r="N12" s="806"/>
      <c r="O12" s="806"/>
      <c r="P12" s="806"/>
      <c r="Q12" s="806"/>
      <c r="R12" s="807"/>
      <c r="S12" s="59"/>
      <c r="T12" s="59"/>
    </row>
    <row r="13" spans="1:20" x14ac:dyDescent="0.25">
      <c r="A13" s="826"/>
      <c r="B13" s="409" t="s">
        <v>223</v>
      </c>
      <c r="C13" s="806" t="s">
        <v>238</v>
      </c>
      <c r="D13" s="806"/>
      <c r="E13" s="806"/>
      <c r="F13" s="806"/>
      <c r="G13" s="806"/>
      <c r="H13" s="806"/>
      <c r="I13" s="806"/>
      <c r="J13" s="806"/>
      <c r="K13" s="806"/>
      <c r="L13" s="806"/>
      <c r="M13" s="806"/>
      <c r="N13" s="806"/>
      <c r="O13" s="806"/>
      <c r="P13" s="806"/>
      <c r="Q13" s="806"/>
      <c r="R13" s="807"/>
      <c r="S13" s="59"/>
      <c r="T13" s="59"/>
    </row>
    <row r="14" spans="1:20" x14ac:dyDescent="0.25">
      <c r="A14" s="826"/>
      <c r="B14" s="409" t="s">
        <v>185</v>
      </c>
      <c r="C14" s="806" t="s">
        <v>239</v>
      </c>
      <c r="D14" s="806"/>
      <c r="E14" s="806"/>
      <c r="F14" s="806"/>
      <c r="G14" s="806"/>
      <c r="H14" s="806"/>
      <c r="I14" s="806"/>
      <c r="J14" s="806"/>
      <c r="K14" s="806"/>
      <c r="L14" s="806"/>
      <c r="M14" s="806"/>
      <c r="N14" s="806"/>
      <c r="O14" s="806"/>
      <c r="P14" s="806"/>
      <c r="Q14" s="806"/>
      <c r="R14" s="807"/>
      <c r="S14" s="59"/>
      <c r="T14" s="59"/>
    </row>
    <row r="15" spans="1:20" ht="9.9499999999999993" customHeight="1" x14ac:dyDescent="0.25">
      <c r="A15" s="380"/>
      <c r="B15" s="397"/>
      <c r="C15" s="397"/>
      <c r="D15" s="397"/>
      <c r="E15" s="397"/>
      <c r="G15" s="397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79"/>
      <c r="S15" s="59"/>
      <c r="T15" s="59"/>
    </row>
    <row r="16" spans="1:20" x14ac:dyDescent="0.25">
      <c r="A16" s="443"/>
      <c r="B16" s="768" t="s">
        <v>186</v>
      </c>
      <c r="C16" s="768"/>
      <c r="D16" s="768" t="s">
        <v>187</v>
      </c>
      <c r="E16" s="768"/>
      <c r="F16" s="768"/>
      <c r="G16" s="768"/>
      <c r="H16" s="768" t="s">
        <v>188</v>
      </c>
      <c r="I16" s="768"/>
      <c r="J16" s="768"/>
      <c r="K16" s="768"/>
      <c r="L16" s="768"/>
      <c r="M16" s="768"/>
      <c r="N16" s="768"/>
      <c r="O16" s="768" t="s">
        <v>189</v>
      </c>
      <c r="P16" s="768"/>
      <c r="Q16" s="768"/>
      <c r="R16" s="768"/>
      <c r="S16" s="59"/>
      <c r="T16" s="59"/>
    </row>
    <row r="17" spans="1:20" ht="24.75" customHeight="1" x14ac:dyDescent="0.25">
      <c r="A17" s="766" t="s">
        <v>190</v>
      </c>
      <c r="B17" s="766" t="s">
        <v>191</v>
      </c>
      <c r="C17" s="766"/>
      <c r="D17" s="768" t="s">
        <v>229</v>
      </c>
      <c r="E17" s="768"/>
      <c r="F17" s="768" t="s">
        <v>230</v>
      </c>
      <c r="G17" s="768"/>
      <c r="H17" s="766" t="s">
        <v>194</v>
      </c>
      <c r="I17" s="766" t="s">
        <v>195</v>
      </c>
      <c r="J17" s="768" t="s">
        <v>231</v>
      </c>
      <c r="K17" s="768"/>
      <c r="L17" s="768"/>
      <c r="M17" s="768"/>
      <c r="N17" s="768"/>
      <c r="O17" s="437"/>
      <c r="P17" s="437"/>
      <c r="Q17" s="437"/>
      <c r="R17" s="437"/>
      <c r="S17" s="59"/>
      <c r="T17" s="59"/>
    </row>
    <row r="18" spans="1:20" ht="39" customHeight="1" thickBot="1" x14ac:dyDescent="0.3">
      <c r="A18" s="767"/>
      <c r="B18" s="767"/>
      <c r="C18" s="767"/>
      <c r="D18" s="444" t="s">
        <v>192</v>
      </c>
      <c r="E18" s="444" t="s">
        <v>193</v>
      </c>
      <c r="F18" s="444" t="s">
        <v>192</v>
      </c>
      <c r="G18" s="444" t="s">
        <v>193</v>
      </c>
      <c r="H18" s="767"/>
      <c r="I18" s="767"/>
      <c r="J18" s="444" t="s">
        <v>226</v>
      </c>
      <c r="K18" s="444" t="s">
        <v>225</v>
      </c>
      <c r="L18" s="444" t="s">
        <v>227</v>
      </c>
      <c r="M18" s="444" t="s">
        <v>228</v>
      </c>
      <c r="N18" s="445" t="s">
        <v>196</v>
      </c>
      <c r="O18" s="444" t="s">
        <v>197</v>
      </c>
      <c r="P18" s="444" t="s">
        <v>198</v>
      </c>
      <c r="Q18" s="444" t="s">
        <v>199</v>
      </c>
      <c r="R18" s="444" t="s">
        <v>222</v>
      </c>
      <c r="S18" s="212"/>
      <c r="T18" s="59"/>
    </row>
    <row r="19" spans="1:20" s="214" customFormat="1" ht="15.75" x14ac:dyDescent="0.25">
      <c r="A19" s="439">
        <v>1</v>
      </c>
      <c r="B19" s="769" t="s">
        <v>251</v>
      </c>
      <c r="C19" s="770"/>
      <c r="D19" s="478">
        <v>1460</v>
      </c>
      <c r="E19" s="479">
        <v>2914</v>
      </c>
      <c r="F19" s="478">
        <v>1460</v>
      </c>
      <c r="G19" s="479">
        <v>2914</v>
      </c>
      <c r="H19" s="478">
        <v>1</v>
      </c>
      <c r="I19" s="480">
        <f>(D19*E19*H19)/1000000</f>
        <v>4.2544399999999998</v>
      </c>
      <c r="J19" s="481"/>
      <c r="K19" s="482"/>
      <c r="L19" s="481"/>
      <c r="M19" s="482"/>
      <c r="N19" s="481"/>
      <c r="O19" s="483"/>
      <c r="P19" s="484"/>
      <c r="Q19" s="483"/>
      <c r="R19" s="485" t="s">
        <v>233</v>
      </c>
      <c r="S19"/>
      <c r="T19" s="213"/>
    </row>
    <row r="20" spans="1:20" s="214" customFormat="1" ht="15.75" x14ac:dyDescent="0.25">
      <c r="A20" s="440">
        <v>2</v>
      </c>
      <c r="B20" s="771" t="s">
        <v>252</v>
      </c>
      <c r="C20" s="772"/>
      <c r="D20" s="486">
        <v>1458</v>
      </c>
      <c r="E20" s="487">
        <v>1058</v>
      </c>
      <c r="F20" s="486">
        <v>1458</v>
      </c>
      <c r="G20" s="487">
        <v>1058</v>
      </c>
      <c r="H20" s="486">
        <v>1</v>
      </c>
      <c r="I20" s="488">
        <f t="shared" ref="I20:I24" si="0">(D20*E20*H20)/1000000</f>
        <v>1.542564</v>
      </c>
      <c r="J20" s="489"/>
      <c r="K20" s="490"/>
      <c r="L20" s="489"/>
      <c r="M20" s="490"/>
      <c r="N20" s="489"/>
      <c r="O20" s="491"/>
      <c r="P20" s="492"/>
      <c r="Q20" s="491"/>
      <c r="R20" s="493" t="s">
        <v>233</v>
      </c>
      <c r="S20"/>
      <c r="T20" s="213"/>
    </row>
    <row r="21" spans="1:20" s="214" customFormat="1" ht="15.75" x14ac:dyDescent="0.25">
      <c r="A21" s="440">
        <v>3</v>
      </c>
      <c r="B21" s="771" t="s">
        <v>253</v>
      </c>
      <c r="C21" s="772"/>
      <c r="D21" s="486">
        <v>1458</v>
      </c>
      <c r="E21" s="487">
        <v>738</v>
      </c>
      <c r="F21" s="486">
        <v>1458</v>
      </c>
      <c r="G21" s="487">
        <v>738</v>
      </c>
      <c r="H21" s="486">
        <v>2</v>
      </c>
      <c r="I21" s="488">
        <f t="shared" si="0"/>
        <v>2.1520079999999999</v>
      </c>
      <c r="J21" s="489"/>
      <c r="K21" s="490"/>
      <c r="L21" s="489"/>
      <c r="M21" s="490"/>
      <c r="N21" s="489"/>
      <c r="O21" s="491"/>
      <c r="P21" s="492"/>
      <c r="Q21" s="491"/>
      <c r="R21" s="493" t="s">
        <v>233</v>
      </c>
      <c r="S21"/>
      <c r="T21" s="213"/>
    </row>
    <row r="22" spans="1:20" s="214" customFormat="1" ht="15.75" x14ac:dyDescent="0.25">
      <c r="A22" s="469">
        <v>4</v>
      </c>
      <c r="B22" s="771" t="s">
        <v>254</v>
      </c>
      <c r="C22" s="772"/>
      <c r="D22" s="486">
        <v>1258</v>
      </c>
      <c r="E22" s="487">
        <v>738</v>
      </c>
      <c r="F22" s="486">
        <v>1258</v>
      </c>
      <c r="G22" s="487">
        <v>738</v>
      </c>
      <c r="H22" s="486">
        <v>2</v>
      </c>
      <c r="I22" s="488">
        <f t="shared" si="0"/>
        <v>1.856808</v>
      </c>
      <c r="J22" s="489"/>
      <c r="K22" s="490"/>
      <c r="L22" s="489"/>
      <c r="M22" s="490"/>
      <c r="N22" s="489"/>
      <c r="O22" s="491"/>
      <c r="P22" s="492"/>
      <c r="Q22" s="491"/>
      <c r="R22" s="493" t="s">
        <v>233</v>
      </c>
      <c r="S22"/>
      <c r="T22" s="213"/>
    </row>
    <row r="23" spans="1:20" s="214" customFormat="1" ht="15.75" x14ac:dyDescent="0.25">
      <c r="A23" s="440">
        <v>5</v>
      </c>
      <c r="B23" s="773" t="s">
        <v>256</v>
      </c>
      <c r="C23" s="774"/>
      <c r="D23" s="494">
        <v>1458</v>
      </c>
      <c r="E23" s="495">
        <v>2910</v>
      </c>
      <c r="F23" s="494">
        <v>1458</v>
      </c>
      <c r="G23" s="495">
        <v>2910</v>
      </c>
      <c r="H23" s="494">
        <v>1</v>
      </c>
      <c r="I23" s="496">
        <f t="shared" si="0"/>
        <v>4.2427799999999998</v>
      </c>
      <c r="J23" s="775" t="s">
        <v>257</v>
      </c>
      <c r="K23" s="776"/>
      <c r="L23" s="776"/>
      <c r="M23" s="776"/>
      <c r="N23" s="776"/>
      <c r="O23" s="776"/>
      <c r="P23" s="776"/>
      <c r="Q23" s="777"/>
      <c r="R23" s="497" t="s">
        <v>233</v>
      </c>
      <c r="S23"/>
      <c r="T23" s="213"/>
    </row>
    <row r="24" spans="1:20" s="214" customFormat="1" ht="15.75" x14ac:dyDescent="0.25">
      <c r="A24" s="440">
        <v>6</v>
      </c>
      <c r="B24" s="773" t="s">
        <v>255</v>
      </c>
      <c r="C24" s="774"/>
      <c r="D24" s="494">
        <v>1458</v>
      </c>
      <c r="E24" s="495">
        <v>1058</v>
      </c>
      <c r="F24" s="494">
        <v>1458</v>
      </c>
      <c r="G24" s="495">
        <v>1058</v>
      </c>
      <c r="H24" s="494">
        <v>1</v>
      </c>
      <c r="I24" s="496">
        <f t="shared" si="0"/>
        <v>1.542564</v>
      </c>
      <c r="J24" s="778"/>
      <c r="K24" s="779"/>
      <c r="L24" s="779"/>
      <c r="M24" s="779"/>
      <c r="N24" s="779"/>
      <c r="O24" s="779"/>
      <c r="P24" s="779"/>
      <c r="Q24" s="780"/>
      <c r="R24" s="497" t="s">
        <v>233</v>
      </c>
      <c r="S24"/>
      <c r="T24" s="213"/>
    </row>
    <row r="25" spans="1:20" s="214" customFormat="1" ht="15.75" x14ac:dyDescent="0.25">
      <c r="A25" s="469"/>
      <c r="B25" s="764"/>
      <c r="C25" s="765"/>
      <c r="D25" s="472"/>
      <c r="E25" s="476"/>
      <c r="F25" s="472"/>
      <c r="G25" s="476"/>
      <c r="H25" s="472"/>
      <c r="I25" s="446"/>
      <c r="J25" s="470"/>
      <c r="K25" s="471"/>
      <c r="L25" s="470"/>
      <c r="M25" s="471"/>
      <c r="N25" s="470"/>
      <c r="O25" s="474"/>
      <c r="P25" s="475"/>
      <c r="Q25" s="474"/>
      <c r="R25" s="477"/>
      <c r="S25"/>
      <c r="T25" s="213"/>
    </row>
    <row r="26" spans="1:20" s="214" customFormat="1" ht="15.75" x14ac:dyDescent="0.25">
      <c r="A26" s="440"/>
      <c r="B26" s="764"/>
      <c r="C26" s="765"/>
      <c r="D26" s="472"/>
      <c r="E26" s="476"/>
      <c r="F26" s="472"/>
      <c r="G26" s="476"/>
      <c r="H26" s="472"/>
      <c r="I26" s="473"/>
      <c r="J26" s="470"/>
      <c r="K26" s="471"/>
      <c r="L26" s="470"/>
      <c r="M26" s="471"/>
      <c r="N26" s="470"/>
      <c r="O26" s="474"/>
      <c r="P26" s="475"/>
      <c r="Q26" s="474"/>
      <c r="R26" s="477"/>
      <c r="S26"/>
      <c r="T26" s="213"/>
    </row>
    <row r="27" spans="1:20" s="214" customFormat="1" ht="15.75" x14ac:dyDescent="0.25">
      <c r="A27" s="440"/>
      <c r="B27" s="764"/>
      <c r="C27" s="765"/>
      <c r="D27" s="472"/>
      <c r="E27" s="476"/>
      <c r="F27" s="472"/>
      <c r="G27" s="476"/>
      <c r="H27" s="472"/>
      <c r="I27" s="473"/>
      <c r="J27" s="470"/>
      <c r="K27" s="471"/>
      <c r="L27" s="470"/>
      <c r="M27" s="471"/>
      <c r="N27" s="470"/>
      <c r="O27" s="474"/>
      <c r="P27" s="475"/>
      <c r="Q27" s="474"/>
      <c r="R27" s="477"/>
      <c r="S27"/>
      <c r="T27" s="213"/>
    </row>
    <row r="28" spans="1:20" s="214" customFormat="1" ht="15.75" x14ac:dyDescent="0.25">
      <c r="A28" s="469"/>
      <c r="B28" s="764"/>
      <c r="C28" s="765"/>
      <c r="D28" s="472"/>
      <c r="E28" s="476"/>
      <c r="F28" s="472"/>
      <c r="G28" s="476"/>
      <c r="H28" s="472"/>
      <c r="I28" s="473"/>
      <c r="J28" s="470"/>
      <c r="K28" s="471"/>
      <c r="L28" s="470"/>
      <c r="M28" s="471"/>
      <c r="N28" s="470"/>
      <c r="O28" s="474"/>
      <c r="P28" s="475"/>
      <c r="Q28" s="474"/>
      <c r="R28" s="477"/>
      <c r="S28"/>
      <c r="T28" s="213"/>
    </row>
    <row r="29" spans="1:20" s="214" customFormat="1" ht="15.75" x14ac:dyDescent="0.25">
      <c r="A29" s="440"/>
      <c r="B29" s="764"/>
      <c r="C29" s="765"/>
      <c r="D29" s="472"/>
      <c r="E29" s="476"/>
      <c r="F29" s="472"/>
      <c r="G29" s="476"/>
      <c r="H29" s="472"/>
      <c r="I29" s="473"/>
      <c r="J29" s="470"/>
      <c r="K29" s="471"/>
      <c r="L29" s="470"/>
      <c r="M29" s="471"/>
      <c r="N29" s="470"/>
      <c r="O29" s="474"/>
      <c r="P29" s="475"/>
      <c r="Q29" s="474"/>
      <c r="R29" s="477"/>
      <c r="S29"/>
      <c r="T29" s="213"/>
    </row>
    <row r="30" spans="1:20" s="214" customFormat="1" ht="15.75" customHeight="1" x14ac:dyDescent="0.25">
      <c r="A30" s="440"/>
      <c r="B30" s="764"/>
      <c r="C30" s="765"/>
      <c r="D30" s="472"/>
      <c r="E30" s="476"/>
      <c r="F30" s="472"/>
      <c r="G30" s="476"/>
      <c r="H30" s="472"/>
      <c r="I30" s="473"/>
      <c r="J30" s="470"/>
      <c r="K30" s="471"/>
      <c r="L30" s="470"/>
      <c r="M30" s="471"/>
      <c r="N30" s="470"/>
      <c r="O30" s="474"/>
      <c r="P30" s="475"/>
      <c r="Q30" s="474"/>
      <c r="R30" s="477"/>
      <c r="S30"/>
      <c r="T30" s="213"/>
    </row>
    <row r="31" spans="1:20" s="214" customFormat="1" ht="15.75" customHeight="1" x14ac:dyDescent="0.25">
      <c r="A31" s="469"/>
      <c r="B31" s="764"/>
      <c r="C31" s="765"/>
      <c r="D31" s="472"/>
      <c r="E31" s="476"/>
      <c r="F31" s="472"/>
      <c r="G31" s="476"/>
      <c r="H31" s="472"/>
      <c r="I31" s="473"/>
      <c r="J31" s="470"/>
      <c r="K31" s="471"/>
      <c r="L31" s="470"/>
      <c r="M31" s="471"/>
      <c r="N31" s="470"/>
      <c r="O31" s="474"/>
      <c r="P31" s="475"/>
      <c r="Q31" s="474"/>
      <c r="R31" s="477"/>
      <c r="S31"/>
      <c r="T31" s="213"/>
    </row>
    <row r="32" spans="1:20" s="214" customFormat="1" ht="15.75" customHeight="1" x14ac:dyDescent="0.25">
      <c r="A32" s="440"/>
      <c r="B32" s="764"/>
      <c r="C32" s="765"/>
      <c r="D32" s="472"/>
      <c r="E32" s="476"/>
      <c r="F32" s="472"/>
      <c r="G32" s="476"/>
      <c r="H32" s="472"/>
      <c r="I32" s="473"/>
      <c r="J32" s="470"/>
      <c r="K32" s="471"/>
      <c r="L32" s="470"/>
      <c r="M32" s="471"/>
      <c r="N32" s="470"/>
      <c r="O32" s="474"/>
      <c r="P32" s="475"/>
      <c r="Q32" s="474"/>
      <c r="R32" s="477"/>
      <c r="S32"/>
      <c r="T32" s="213"/>
    </row>
    <row r="33" spans="1:20" s="214" customFormat="1" ht="15.75" customHeight="1" x14ac:dyDescent="0.25">
      <c r="A33" s="440"/>
      <c r="B33" s="764"/>
      <c r="C33" s="765"/>
      <c r="D33" s="472"/>
      <c r="E33" s="476"/>
      <c r="F33" s="472"/>
      <c r="G33" s="476"/>
      <c r="H33" s="472"/>
      <c r="I33" s="473"/>
      <c r="J33" s="470"/>
      <c r="K33" s="471"/>
      <c r="L33" s="470"/>
      <c r="M33" s="471"/>
      <c r="N33" s="470"/>
      <c r="O33" s="474"/>
      <c r="P33" s="475"/>
      <c r="Q33" s="474"/>
      <c r="R33" s="477"/>
      <c r="S33"/>
      <c r="T33" s="213"/>
    </row>
    <row r="34" spans="1:20" s="214" customFormat="1" ht="15.75" customHeight="1" x14ac:dyDescent="0.25">
      <c r="A34" s="469"/>
      <c r="B34" s="764"/>
      <c r="C34" s="765"/>
      <c r="D34" s="472"/>
      <c r="E34" s="476"/>
      <c r="F34" s="472"/>
      <c r="G34" s="476"/>
      <c r="H34" s="472"/>
      <c r="I34" s="473"/>
      <c r="J34" s="470"/>
      <c r="K34" s="471"/>
      <c r="L34" s="470"/>
      <c r="M34" s="471"/>
      <c r="N34" s="470"/>
      <c r="O34" s="474"/>
      <c r="P34" s="475"/>
      <c r="Q34" s="474"/>
      <c r="R34" s="477"/>
      <c r="S34"/>
      <c r="T34" s="213"/>
    </row>
    <row r="35" spans="1:20" s="214" customFormat="1" ht="15.75" customHeight="1" x14ac:dyDescent="0.25">
      <c r="A35" s="440"/>
      <c r="B35" s="764"/>
      <c r="C35" s="765"/>
      <c r="D35" s="472"/>
      <c r="E35" s="476"/>
      <c r="F35" s="472"/>
      <c r="G35" s="476"/>
      <c r="H35" s="472"/>
      <c r="I35" s="473"/>
      <c r="J35" s="470"/>
      <c r="K35" s="471"/>
      <c r="L35" s="470"/>
      <c r="M35" s="471"/>
      <c r="N35" s="470"/>
      <c r="O35" s="474"/>
      <c r="P35" s="475"/>
      <c r="Q35" s="474"/>
      <c r="R35" s="477"/>
      <c r="S35"/>
      <c r="T35" s="213"/>
    </row>
    <row r="36" spans="1:20" s="214" customFormat="1" ht="15.75" customHeight="1" x14ac:dyDescent="0.25">
      <c r="A36" s="440"/>
      <c r="B36" s="764"/>
      <c r="C36" s="765"/>
      <c r="D36" s="472"/>
      <c r="E36" s="476"/>
      <c r="F36" s="472"/>
      <c r="G36" s="476"/>
      <c r="H36" s="472"/>
      <c r="I36" s="473"/>
      <c r="J36" s="470"/>
      <c r="K36" s="471"/>
      <c r="L36" s="470"/>
      <c r="M36" s="471"/>
      <c r="N36" s="470"/>
      <c r="O36" s="474"/>
      <c r="P36" s="475"/>
      <c r="Q36" s="474"/>
      <c r="R36" s="477"/>
      <c r="S36"/>
      <c r="T36" s="213"/>
    </row>
    <row r="37" spans="1:20" s="214" customFormat="1" ht="15.75" customHeight="1" x14ac:dyDescent="0.25">
      <c r="A37" s="469"/>
      <c r="B37" s="764"/>
      <c r="C37" s="765"/>
      <c r="D37" s="472"/>
      <c r="E37" s="476"/>
      <c r="F37" s="472"/>
      <c r="G37" s="476"/>
      <c r="H37" s="472"/>
      <c r="I37" s="473"/>
      <c r="J37" s="470"/>
      <c r="K37" s="471"/>
      <c r="L37" s="470"/>
      <c r="M37" s="471"/>
      <c r="N37" s="470"/>
      <c r="O37" s="474"/>
      <c r="P37" s="475"/>
      <c r="Q37" s="474"/>
      <c r="R37" s="477"/>
      <c r="S37"/>
      <c r="T37" s="213"/>
    </row>
    <row r="38" spans="1:20" s="214" customFormat="1" ht="15.75" customHeight="1" x14ac:dyDescent="0.25">
      <c r="A38" s="440"/>
      <c r="B38" s="764"/>
      <c r="C38" s="765"/>
      <c r="D38" s="472"/>
      <c r="E38" s="476"/>
      <c r="F38" s="472"/>
      <c r="G38" s="476"/>
      <c r="H38" s="472"/>
      <c r="I38" s="473"/>
      <c r="J38" s="470"/>
      <c r="K38" s="471"/>
      <c r="L38" s="470"/>
      <c r="M38" s="471"/>
      <c r="N38" s="470"/>
      <c r="O38" s="474"/>
      <c r="P38" s="475"/>
      <c r="Q38" s="474"/>
      <c r="R38" s="477"/>
      <c r="S38"/>
      <c r="T38" s="213"/>
    </row>
    <row r="39" spans="1:20" s="214" customFormat="1" ht="15.75" customHeight="1" x14ac:dyDescent="0.25">
      <c r="A39" s="469"/>
      <c r="B39" s="764"/>
      <c r="C39" s="765"/>
      <c r="D39" s="472"/>
      <c r="E39" s="476"/>
      <c r="F39" s="472"/>
      <c r="G39" s="476"/>
      <c r="H39" s="472"/>
      <c r="I39" s="473"/>
      <c r="J39" s="470"/>
      <c r="K39" s="471"/>
      <c r="L39" s="470"/>
      <c r="M39" s="471"/>
      <c r="N39" s="470"/>
      <c r="O39" s="474"/>
      <c r="P39" s="475"/>
      <c r="Q39" s="474"/>
      <c r="R39" s="477"/>
      <c r="S39"/>
      <c r="T39" s="213"/>
    </row>
    <row r="40" spans="1:20" s="214" customFormat="1" ht="15.75" customHeight="1" x14ac:dyDescent="0.25">
      <c r="A40" s="440"/>
      <c r="B40" s="762"/>
      <c r="C40" s="763"/>
      <c r="D40" s="442"/>
      <c r="E40" s="441"/>
      <c r="F40" s="442"/>
      <c r="G40" s="441"/>
      <c r="H40" s="438"/>
      <c r="I40" s="446"/>
      <c r="J40" s="442"/>
      <c r="K40" s="441"/>
      <c r="L40" s="442"/>
      <c r="M40" s="441"/>
      <c r="N40" s="442"/>
      <c r="O40" s="435"/>
      <c r="P40" s="436"/>
      <c r="Q40" s="435"/>
      <c r="R40" s="463"/>
      <c r="S40"/>
      <c r="T40" s="213"/>
    </row>
    <row r="41" spans="1:20" s="214" customFormat="1" ht="15.75" customHeight="1" x14ac:dyDescent="0.25">
      <c r="A41" s="440"/>
      <c r="B41" s="762"/>
      <c r="C41" s="763"/>
      <c r="D41" s="442"/>
      <c r="E41" s="441"/>
      <c r="F41" s="442"/>
      <c r="G41" s="441"/>
      <c r="H41" s="438"/>
      <c r="I41" s="446"/>
      <c r="J41" s="442"/>
      <c r="K41" s="441"/>
      <c r="L41" s="442"/>
      <c r="M41" s="441"/>
      <c r="N41" s="442"/>
      <c r="O41" s="435"/>
      <c r="P41" s="436"/>
      <c r="Q41" s="435"/>
      <c r="R41" s="463"/>
      <c r="S41"/>
      <c r="T41" s="213"/>
    </row>
    <row r="42" spans="1:20" s="214" customFormat="1" ht="15.75" customHeight="1" x14ac:dyDescent="0.25">
      <c r="A42" s="440"/>
      <c r="B42" s="762"/>
      <c r="C42" s="763"/>
      <c r="D42" s="442"/>
      <c r="E42" s="441"/>
      <c r="F42" s="442"/>
      <c r="G42" s="441"/>
      <c r="H42" s="438"/>
      <c r="I42" s="446"/>
      <c r="J42" s="442"/>
      <c r="K42" s="441"/>
      <c r="L42" s="442"/>
      <c r="M42" s="441"/>
      <c r="N42" s="442"/>
      <c r="O42" s="435"/>
      <c r="P42" s="436"/>
      <c r="Q42" s="435"/>
      <c r="R42" s="463"/>
      <c r="S42"/>
      <c r="T42" s="213"/>
    </row>
    <row r="43" spans="1:20" s="214" customFormat="1" ht="15.75" customHeight="1" x14ac:dyDescent="0.25">
      <c r="A43" s="440"/>
      <c r="B43" s="762"/>
      <c r="C43" s="763"/>
      <c r="D43" s="442"/>
      <c r="E43" s="441"/>
      <c r="F43" s="442"/>
      <c r="G43" s="441"/>
      <c r="H43" s="438"/>
      <c r="I43" s="446"/>
      <c r="J43" s="442"/>
      <c r="K43" s="441"/>
      <c r="L43" s="442"/>
      <c r="M43" s="441"/>
      <c r="N43" s="442"/>
      <c r="O43" s="435"/>
      <c r="P43" s="436"/>
      <c r="Q43" s="435"/>
      <c r="R43" s="463"/>
      <c r="S43"/>
      <c r="T43" s="213"/>
    </row>
    <row r="44" spans="1:20" s="214" customFormat="1" ht="15.75" customHeight="1" x14ac:dyDescent="0.25">
      <c r="A44" s="440"/>
      <c r="B44" s="762"/>
      <c r="C44" s="763"/>
      <c r="D44" s="442"/>
      <c r="E44" s="441"/>
      <c r="F44" s="442"/>
      <c r="G44" s="441"/>
      <c r="H44" s="438"/>
      <c r="I44" s="446"/>
      <c r="J44" s="442"/>
      <c r="K44" s="441"/>
      <c r="L44" s="442"/>
      <c r="M44" s="441"/>
      <c r="N44" s="442"/>
      <c r="O44" s="435"/>
      <c r="P44" s="436"/>
      <c r="Q44" s="435"/>
      <c r="R44" s="463"/>
      <c r="S44"/>
      <c r="T44" s="213"/>
    </row>
    <row r="45" spans="1:20" s="214" customFormat="1" ht="15.75" customHeight="1" x14ac:dyDescent="0.25">
      <c r="A45" s="440"/>
      <c r="B45" s="762"/>
      <c r="C45" s="763"/>
      <c r="D45" s="442"/>
      <c r="E45" s="441"/>
      <c r="F45" s="442"/>
      <c r="G45" s="441"/>
      <c r="H45" s="438"/>
      <c r="I45" s="446"/>
      <c r="J45" s="442"/>
      <c r="K45" s="441"/>
      <c r="L45" s="442"/>
      <c r="M45" s="441"/>
      <c r="N45" s="442"/>
      <c r="O45" s="435"/>
      <c r="P45" s="436"/>
      <c r="Q45" s="435"/>
      <c r="R45" s="463"/>
      <c r="S45"/>
      <c r="T45" s="213"/>
    </row>
    <row r="46" spans="1:20" s="214" customFormat="1" ht="15.75" customHeight="1" x14ac:dyDescent="0.25">
      <c r="A46" s="440"/>
      <c r="B46" s="762"/>
      <c r="C46" s="763"/>
      <c r="D46" s="442"/>
      <c r="E46" s="441"/>
      <c r="F46" s="442"/>
      <c r="G46" s="441"/>
      <c r="H46" s="438"/>
      <c r="I46" s="446"/>
      <c r="J46" s="442"/>
      <c r="K46" s="441"/>
      <c r="L46" s="442"/>
      <c r="M46" s="441"/>
      <c r="N46" s="442"/>
      <c r="O46" s="435"/>
      <c r="P46" s="436"/>
      <c r="Q46" s="435"/>
      <c r="R46" s="463"/>
      <c r="S46"/>
      <c r="T46" s="213"/>
    </row>
    <row r="47" spans="1:20" s="214" customFormat="1" ht="15.75" customHeight="1" x14ac:dyDescent="0.25">
      <c r="A47" s="440"/>
      <c r="B47" s="762"/>
      <c r="C47" s="763"/>
      <c r="D47" s="442"/>
      <c r="E47" s="441"/>
      <c r="F47" s="442"/>
      <c r="G47" s="441"/>
      <c r="H47" s="438"/>
      <c r="I47" s="446"/>
      <c r="J47" s="442"/>
      <c r="K47" s="441"/>
      <c r="L47" s="442"/>
      <c r="M47" s="441"/>
      <c r="N47" s="442"/>
      <c r="O47" s="435"/>
      <c r="P47" s="436"/>
      <c r="Q47" s="435"/>
      <c r="R47" s="463"/>
      <c r="S47"/>
      <c r="T47" s="213"/>
    </row>
    <row r="48" spans="1:20" s="214" customFormat="1" ht="15.75" customHeight="1" x14ac:dyDescent="0.25">
      <c r="A48" s="440"/>
      <c r="B48" s="762"/>
      <c r="C48" s="763"/>
      <c r="D48" s="442"/>
      <c r="E48" s="441"/>
      <c r="F48" s="442"/>
      <c r="G48" s="441"/>
      <c r="H48" s="438"/>
      <c r="I48" s="446"/>
      <c r="J48" s="442"/>
      <c r="K48" s="441"/>
      <c r="L48" s="442"/>
      <c r="M48" s="441"/>
      <c r="N48" s="442"/>
      <c r="O48" s="435"/>
      <c r="P48" s="436"/>
      <c r="Q48" s="435"/>
      <c r="R48" s="463"/>
      <c r="S48"/>
      <c r="T48" s="213"/>
    </row>
    <row r="49" spans="1:20" s="214" customFormat="1" ht="15.75" customHeight="1" x14ac:dyDescent="0.25">
      <c r="A49" s="440"/>
      <c r="B49" s="762"/>
      <c r="C49" s="763"/>
      <c r="D49" s="442"/>
      <c r="E49" s="441"/>
      <c r="F49" s="442"/>
      <c r="G49" s="441"/>
      <c r="H49" s="438"/>
      <c r="I49" s="446"/>
      <c r="J49" s="442"/>
      <c r="K49" s="441"/>
      <c r="L49" s="442"/>
      <c r="M49" s="441"/>
      <c r="N49" s="442"/>
      <c r="O49" s="435"/>
      <c r="P49" s="436"/>
      <c r="Q49" s="435"/>
      <c r="R49" s="463"/>
      <c r="S49"/>
      <c r="T49" s="213"/>
    </row>
    <row r="50" spans="1:20" s="214" customFormat="1" ht="15.75" customHeight="1" x14ac:dyDescent="0.25">
      <c r="A50" s="440"/>
      <c r="B50" s="762"/>
      <c r="C50" s="763"/>
      <c r="D50" s="442"/>
      <c r="E50" s="441"/>
      <c r="F50" s="442"/>
      <c r="G50" s="441"/>
      <c r="H50" s="438"/>
      <c r="I50" s="446"/>
      <c r="J50" s="442"/>
      <c r="K50" s="441"/>
      <c r="L50" s="442"/>
      <c r="M50" s="441"/>
      <c r="N50" s="442"/>
      <c r="O50" s="435"/>
      <c r="P50" s="436"/>
      <c r="Q50" s="435"/>
      <c r="R50" s="463"/>
      <c r="S50"/>
      <c r="T50" s="213"/>
    </row>
    <row r="51" spans="1:20" s="214" customFormat="1" ht="15.75" customHeight="1" x14ac:dyDescent="0.25">
      <c r="A51" s="440"/>
      <c r="B51" s="762"/>
      <c r="C51" s="763"/>
      <c r="D51" s="442"/>
      <c r="E51" s="441"/>
      <c r="F51" s="442"/>
      <c r="G51" s="441"/>
      <c r="H51" s="438"/>
      <c r="I51" s="446"/>
      <c r="J51" s="442"/>
      <c r="K51" s="441"/>
      <c r="L51" s="442"/>
      <c r="M51" s="441"/>
      <c r="N51" s="442"/>
      <c r="O51" s="435"/>
      <c r="P51" s="436"/>
      <c r="Q51" s="435"/>
      <c r="R51" s="463"/>
      <c r="S51"/>
      <c r="T51" s="213"/>
    </row>
    <row r="52" spans="1:20" s="214" customFormat="1" ht="15.75" customHeight="1" x14ac:dyDescent="0.25">
      <c r="A52" s="440"/>
      <c r="B52" s="762"/>
      <c r="C52" s="763"/>
      <c r="D52" s="442"/>
      <c r="E52" s="441"/>
      <c r="F52" s="442"/>
      <c r="G52" s="441"/>
      <c r="H52" s="438"/>
      <c r="I52" s="446"/>
      <c r="J52" s="442"/>
      <c r="K52" s="441"/>
      <c r="L52" s="442"/>
      <c r="M52" s="441"/>
      <c r="N52" s="442"/>
      <c r="O52" s="435"/>
      <c r="P52" s="436"/>
      <c r="Q52" s="435"/>
      <c r="R52" s="463"/>
      <c r="S52"/>
      <c r="T52" s="213"/>
    </row>
    <row r="53" spans="1:20" s="214" customFormat="1" ht="15.75" customHeight="1" x14ac:dyDescent="0.25">
      <c r="A53" s="440"/>
      <c r="B53" s="762"/>
      <c r="C53" s="763"/>
      <c r="D53" s="442"/>
      <c r="E53" s="441"/>
      <c r="F53" s="442"/>
      <c r="G53" s="441"/>
      <c r="H53" s="438"/>
      <c r="I53" s="446"/>
      <c r="J53" s="442"/>
      <c r="K53" s="441"/>
      <c r="L53" s="442"/>
      <c r="M53" s="441"/>
      <c r="N53" s="442"/>
      <c r="O53" s="435"/>
      <c r="P53" s="436"/>
      <c r="Q53" s="435"/>
      <c r="R53" s="463"/>
      <c r="S53"/>
      <c r="T53" s="213"/>
    </row>
    <row r="54" spans="1:20" s="214" customFormat="1" ht="15.75" customHeight="1" x14ac:dyDescent="0.25">
      <c r="A54" s="440"/>
      <c r="B54" s="762"/>
      <c r="C54" s="763"/>
      <c r="D54" s="442"/>
      <c r="E54" s="441"/>
      <c r="F54" s="442"/>
      <c r="G54" s="441"/>
      <c r="H54" s="438"/>
      <c r="I54" s="446"/>
      <c r="J54" s="442"/>
      <c r="K54" s="441"/>
      <c r="L54" s="442"/>
      <c r="M54" s="441"/>
      <c r="N54" s="442"/>
      <c r="O54" s="435"/>
      <c r="P54" s="436"/>
      <c r="Q54" s="435"/>
      <c r="R54" s="463"/>
      <c r="S54"/>
      <c r="T54" s="213"/>
    </row>
    <row r="55" spans="1:20" s="214" customFormat="1" ht="15.75" customHeight="1" x14ac:dyDescent="0.25">
      <c r="A55" s="440"/>
      <c r="B55" s="762"/>
      <c r="C55" s="763"/>
      <c r="D55" s="442"/>
      <c r="E55" s="441"/>
      <c r="F55" s="442"/>
      <c r="G55" s="441"/>
      <c r="H55" s="438"/>
      <c r="I55" s="446"/>
      <c r="J55" s="442"/>
      <c r="K55" s="441"/>
      <c r="L55" s="442"/>
      <c r="M55" s="441"/>
      <c r="N55" s="442"/>
      <c r="O55" s="435"/>
      <c r="P55" s="436"/>
      <c r="Q55" s="435"/>
      <c r="R55" s="463"/>
      <c r="S55"/>
      <c r="T55" s="213"/>
    </row>
    <row r="56" spans="1:20" s="214" customFormat="1" ht="15.75" customHeight="1" x14ac:dyDescent="0.25">
      <c r="A56" s="440"/>
      <c r="B56" s="762"/>
      <c r="C56" s="763"/>
      <c r="D56" s="442"/>
      <c r="E56" s="441"/>
      <c r="F56" s="442"/>
      <c r="G56" s="441"/>
      <c r="H56" s="438"/>
      <c r="I56" s="446"/>
      <c r="J56" s="442"/>
      <c r="K56" s="441"/>
      <c r="L56" s="442"/>
      <c r="M56" s="441"/>
      <c r="N56" s="442"/>
      <c r="O56" s="435"/>
      <c r="P56" s="436"/>
      <c r="Q56" s="435"/>
      <c r="R56" s="463"/>
      <c r="S56"/>
      <c r="T56" s="213"/>
    </row>
    <row r="57" spans="1:20" s="214" customFormat="1" ht="15.75" customHeight="1" x14ac:dyDescent="0.25">
      <c r="A57" s="440"/>
      <c r="B57" s="762"/>
      <c r="C57" s="763"/>
      <c r="D57" s="442"/>
      <c r="E57" s="441"/>
      <c r="F57" s="442"/>
      <c r="G57" s="441"/>
      <c r="H57" s="438"/>
      <c r="I57" s="446"/>
      <c r="J57" s="442"/>
      <c r="K57" s="441"/>
      <c r="L57" s="442"/>
      <c r="M57" s="441"/>
      <c r="N57" s="442"/>
      <c r="O57" s="435"/>
      <c r="P57" s="436"/>
      <c r="Q57" s="435"/>
      <c r="R57" s="463"/>
      <c r="S57"/>
      <c r="T57" s="213"/>
    </row>
    <row r="58" spans="1:20" s="214" customFormat="1" ht="15.75" customHeight="1" x14ac:dyDescent="0.25">
      <c r="A58" s="440"/>
      <c r="B58" s="762"/>
      <c r="C58" s="763"/>
      <c r="D58" s="442"/>
      <c r="E58" s="441"/>
      <c r="F58" s="442"/>
      <c r="G58" s="441"/>
      <c r="H58" s="438"/>
      <c r="I58" s="446"/>
      <c r="J58" s="442"/>
      <c r="K58" s="441"/>
      <c r="L58" s="442"/>
      <c r="M58" s="441"/>
      <c r="N58" s="442"/>
      <c r="O58" s="435"/>
      <c r="P58" s="436"/>
      <c r="Q58" s="435"/>
      <c r="R58" s="463"/>
      <c r="S58"/>
      <c r="T58" s="213"/>
    </row>
    <row r="59" spans="1:20" s="214" customFormat="1" ht="15.75" customHeight="1" x14ac:dyDescent="0.25">
      <c r="A59" s="440"/>
      <c r="B59" s="762"/>
      <c r="C59" s="763"/>
      <c r="D59" s="442"/>
      <c r="E59" s="441"/>
      <c r="F59" s="442"/>
      <c r="G59" s="441"/>
      <c r="H59" s="438"/>
      <c r="I59" s="446"/>
      <c r="J59" s="442"/>
      <c r="K59" s="441"/>
      <c r="L59" s="442"/>
      <c r="M59" s="441"/>
      <c r="N59" s="442"/>
      <c r="O59" s="435"/>
      <c r="P59" s="436"/>
      <c r="Q59" s="435"/>
      <c r="R59" s="463"/>
      <c r="S59"/>
      <c r="T59" s="213"/>
    </row>
    <row r="60" spans="1:20" s="214" customFormat="1" ht="15.75" customHeight="1" x14ac:dyDescent="0.25">
      <c r="A60" s="440"/>
      <c r="B60" s="762"/>
      <c r="C60" s="763"/>
      <c r="D60" s="442"/>
      <c r="E60" s="441"/>
      <c r="F60" s="442"/>
      <c r="G60" s="441"/>
      <c r="H60" s="438"/>
      <c r="I60" s="446"/>
      <c r="J60" s="438"/>
      <c r="K60" s="459"/>
      <c r="L60" s="438"/>
      <c r="M60" s="459"/>
      <c r="N60" s="458"/>
      <c r="O60" s="435"/>
      <c r="P60" s="436"/>
      <c r="Q60" s="435"/>
      <c r="R60" s="463"/>
      <c r="S60"/>
      <c r="T60" s="213"/>
    </row>
    <row r="61" spans="1:20" s="214" customFormat="1" ht="15.75" customHeight="1" thickBot="1" x14ac:dyDescent="0.3">
      <c r="A61" s="447"/>
      <c r="B61" s="827"/>
      <c r="C61" s="828"/>
      <c r="D61" s="448"/>
      <c r="E61" s="449"/>
      <c r="F61" s="448"/>
      <c r="G61" s="449"/>
      <c r="H61" s="450"/>
      <c r="I61" s="451"/>
      <c r="J61" s="438"/>
      <c r="K61" s="459"/>
      <c r="L61" s="438"/>
      <c r="M61" s="459"/>
      <c r="N61" s="457"/>
      <c r="O61" s="452"/>
      <c r="P61" s="453"/>
      <c r="Q61" s="452"/>
      <c r="R61" s="464"/>
      <c r="S61"/>
      <c r="T61" s="213"/>
    </row>
    <row r="62" spans="1:20" ht="15.75" thickBot="1" x14ac:dyDescent="0.3">
      <c r="A62" s="454"/>
      <c r="B62" s="455"/>
      <c r="C62" s="455"/>
      <c r="D62" s="455"/>
      <c r="E62" s="455"/>
      <c r="F62" s="455"/>
      <c r="G62" s="455"/>
      <c r="H62" s="455"/>
      <c r="I62" s="455"/>
      <c r="J62" s="455"/>
      <c r="K62" s="455"/>
      <c r="L62" s="455"/>
      <c r="M62" s="455"/>
      <c r="N62" s="455"/>
      <c r="O62" s="455"/>
      <c r="P62" s="455"/>
      <c r="Q62" s="455"/>
      <c r="R62" s="456"/>
      <c r="S62" s="84"/>
      <c r="T62" s="85"/>
    </row>
    <row r="63" spans="1:20" ht="15" customHeight="1" x14ac:dyDescent="0.25">
      <c r="A63" s="829" t="s">
        <v>16</v>
      </c>
      <c r="B63" s="830"/>
      <c r="C63" s="831"/>
      <c r="D63" s="831"/>
      <c r="E63" s="831"/>
      <c r="F63" s="831"/>
      <c r="G63" s="831"/>
      <c r="H63" s="831"/>
      <c r="I63" s="831"/>
      <c r="J63" s="831"/>
      <c r="K63" s="831"/>
      <c r="L63" s="831"/>
      <c r="M63" s="831"/>
      <c r="N63" s="831"/>
      <c r="O63" s="831"/>
      <c r="P63" s="831"/>
      <c r="Q63" s="831"/>
      <c r="R63" s="832"/>
      <c r="S63" s="215"/>
      <c r="T63" s="216"/>
    </row>
    <row r="64" spans="1:20" ht="15" customHeight="1" x14ac:dyDescent="0.25">
      <c r="A64" s="835"/>
      <c r="B64" s="836"/>
      <c r="C64" s="836"/>
      <c r="D64" s="836"/>
      <c r="E64" s="836"/>
      <c r="F64" s="836"/>
      <c r="G64" s="836"/>
      <c r="H64" s="836"/>
      <c r="I64" s="836"/>
      <c r="J64" s="836"/>
      <c r="K64" s="836"/>
      <c r="L64" s="836"/>
      <c r="M64" s="836"/>
      <c r="N64" s="836"/>
      <c r="O64" s="836"/>
      <c r="P64" s="836"/>
      <c r="Q64" s="836"/>
      <c r="R64" s="837"/>
      <c r="S64" s="217"/>
      <c r="T64" s="218"/>
    </row>
    <row r="65" spans="1:20" ht="15" customHeight="1" thickBot="1" x14ac:dyDescent="0.3">
      <c r="A65" s="838"/>
      <c r="B65" s="839"/>
      <c r="C65" s="839"/>
      <c r="D65" s="839"/>
      <c r="E65" s="839"/>
      <c r="F65" s="839"/>
      <c r="G65" s="839"/>
      <c r="H65" s="839"/>
      <c r="I65" s="839"/>
      <c r="J65" s="839"/>
      <c r="K65" s="839"/>
      <c r="L65" s="839"/>
      <c r="M65" s="839"/>
      <c r="N65" s="839"/>
      <c r="O65" s="839"/>
      <c r="P65" s="839"/>
      <c r="Q65" s="839"/>
      <c r="R65" s="840"/>
      <c r="S65" s="217"/>
      <c r="T65" s="218"/>
    </row>
    <row r="66" spans="1:20" ht="15.75" thickBot="1" x14ac:dyDescent="0.3">
      <c r="A66" s="381"/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82"/>
      <c r="S66" s="84"/>
      <c r="T66" s="85"/>
    </row>
    <row r="67" spans="1:20" ht="15" customHeight="1" x14ac:dyDescent="0.25">
      <c r="A67" s="841" t="s">
        <v>200</v>
      </c>
      <c r="B67" s="842"/>
      <c r="C67" s="842"/>
      <c r="D67" s="842"/>
      <c r="E67" s="219"/>
      <c r="F67" s="399"/>
      <c r="G67" s="843" t="s">
        <v>201</v>
      </c>
      <c r="H67" s="844"/>
      <c r="I67" s="845"/>
      <c r="J67" s="846"/>
      <c r="K67" s="846" t="s">
        <v>202</v>
      </c>
      <c r="L67" s="847"/>
      <c r="M67" s="848"/>
      <c r="N67" s="849"/>
      <c r="O67" s="400"/>
      <c r="P67" s="850" t="s">
        <v>203</v>
      </c>
      <c r="Q67" s="851"/>
      <c r="R67" s="220">
        <f>SUM(H19:H62)</f>
        <v>8</v>
      </c>
      <c r="S67" s="221"/>
      <c r="T67" s="222"/>
    </row>
    <row r="68" spans="1:20" ht="15" customHeight="1" thickBot="1" x14ac:dyDescent="0.3">
      <c r="A68" s="852" t="s">
        <v>204</v>
      </c>
      <c r="B68" s="853"/>
      <c r="C68" s="853"/>
      <c r="D68" s="853"/>
      <c r="E68" s="223"/>
      <c r="F68" s="399"/>
      <c r="G68" s="854" t="s">
        <v>205</v>
      </c>
      <c r="H68" s="855"/>
      <c r="I68" s="804"/>
      <c r="J68" s="856"/>
      <c r="K68" s="857" t="s">
        <v>206</v>
      </c>
      <c r="L68" s="855"/>
      <c r="M68" s="804"/>
      <c r="N68" s="805"/>
      <c r="O68" s="400"/>
      <c r="P68" s="833" t="s">
        <v>207</v>
      </c>
      <c r="Q68" s="834"/>
      <c r="R68" s="224">
        <f>SUMPRODUCT(I19:I57)</f>
        <v>15.591164000000001</v>
      </c>
      <c r="S68" s="221"/>
      <c r="T68" s="222"/>
    </row>
    <row r="69" spans="1:20" ht="15" customHeight="1" x14ac:dyDescent="0.25">
      <c r="A69" s="852" t="s">
        <v>208</v>
      </c>
      <c r="B69" s="853"/>
      <c r="C69" s="853"/>
      <c r="D69" s="853"/>
      <c r="E69" s="225"/>
      <c r="F69" s="400"/>
      <c r="G69" s="854" t="s">
        <v>209</v>
      </c>
      <c r="H69" s="855"/>
      <c r="I69" s="804"/>
      <c r="J69" s="856"/>
      <c r="K69" s="857" t="s">
        <v>210</v>
      </c>
      <c r="L69" s="855"/>
      <c r="M69" s="804"/>
      <c r="N69" s="805"/>
      <c r="O69" s="400"/>
      <c r="P69" s="400"/>
      <c r="Q69" s="400"/>
      <c r="R69" s="383"/>
      <c r="S69" s="221"/>
      <c r="T69" s="222"/>
    </row>
    <row r="70" spans="1:20" ht="15" customHeight="1" thickBot="1" x14ac:dyDescent="0.3">
      <c r="A70" s="852" t="s">
        <v>211</v>
      </c>
      <c r="B70" s="853"/>
      <c r="C70" s="853"/>
      <c r="D70" s="853"/>
      <c r="E70" s="225"/>
      <c r="F70" s="400"/>
      <c r="G70" s="868" t="s">
        <v>212</v>
      </c>
      <c r="H70" s="869"/>
      <c r="I70" s="870"/>
      <c r="J70" s="871"/>
      <c r="K70" s="375"/>
      <c r="L70" s="406"/>
      <c r="M70" s="870"/>
      <c r="N70" s="872"/>
      <c r="O70" s="400"/>
      <c r="P70" s="400"/>
      <c r="Q70" s="400"/>
      <c r="R70" s="383"/>
      <c r="S70" s="221"/>
      <c r="T70" s="222"/>
    </row>
    <row r="71" spans="1:20" ht="15" customHeight="1" thickBot="1" x14ac:dyDescent="0.3">
      <c r="A71" s="860" t="s">
        <v>213</v>
      </c>
      <c r="B71" s="861"/>
      <c r="C71" s="861"/>
      <c r="D71" s="861"/>
      <c r="E71" s="226" t="e" cm="1">
        <f t="array" ref="E71">SUMPRODUCT(F19:F57*O19:O60)</f>
        <v>#N/A</v>
      </c>
      <c r="F71" s="400"/>
      <c r="G71" s="400"/>
      <c r="H71" s="400"/>
      <c r="I71" s="400"/>
      <c r="J71" s="400"/>
      <c r="K71" s="400"/>
      <c r="L71" s="866"/>
      <c r="M71" s="866"/>
      <c r="N71" s="866"/>
      <c r="O71" s="866"/>
      <c r="P71" s="866"/>
      <c r="Q71" s="866"/>
      <c r="R71" s="867"/>
      <c r="S71" s="221"/>
      <c r="T71" s="222"/>
    </row>
    <row r="72" spans="1:20" ht="15.75" thickBot="1" x14ac:dyDescent="0.3">
      <c r="A72" s="384"/>
      <c r="B72" s="401"/>
      <c r="C72" s="401"/>
      <c r="D72" s="401"/>
      <c r="E72" s="402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383"/>
      <c r="S72" s="221"/>
      <c r="T72" s="222"/>
    </row>
    <row r="73" spans="1:20" x14ac:dyDescent="0.25">
      <c r="A73" s="227" t="s">
        <v>214</v>
      </c>
      <c r="B73" s="228"/>
      <c r="C73" s="858" t="str">
        <f>'Cover Page'!D42</f>
        <v>P. Frago</v>
      </c>
      <c r="D73" s="858"/>
      <c r="E73" s="858"/>
      <c r="F73" s="229" t="s">
        <v>215</v>
      </c>
      <c r="G73" s="230"/>
      <c r="H73" s="858" t="str">
        <f>'Cover Page'!H42:K42</f>
        <v>Sharavana Kumar</v>
      </c>
      <c r="I73" s="873"/>
      <c r="J73" s="229" t="s">
        <v>216</v>
      </c>
      <c r="K73" s="230"/>
      <c r="L73" s="858" t="str">
        <f>'Cover Page'!$L$42</f>
        <v>Torsten Stender</v>
      </c>
      <c r="M73" s="858"/>
      <c r="N73" s="227" t="s">
        <v>217</v>
      </c>
      <c r="O73" s="202"/>
      <c r="P73" s="862" t="s">
        <v>218</v>
      </c>
      <c r="Q73" s="862"/>
      <c r="R73" s="863"/>
      <c r="S73" s="221"/>
      <c r="T73" s="222"/>
    </row>
    <row r="74" spans="1:20" x14ac:dyDescent="0.25">
      <c r="A74" s="231" t="s">
        <v>247</v>
      </c>
      <c r="B74" s="403"/>
      <c r="C74" s="859"/>
      <c r="D74" s="859"/>
      <c r="E74" s="859"/>
      <c r="F74" s="231" t="s">
        <v>245</v>
      </c>
      <c r="G74" s="403"/>
      <c r="H74" s="859"/>
      <c r="I74" s="874"/>
      <c r="J74" s="231" t="s">
        <v>246</v>
      </c>
      <c r="K74" s="403"/>
      <c r="L74" s="859"/>
      <c r="M74" s="859"/>
      <c r="N74" s="231" t="s">
        <v>219</v>
      </c>
      <c r="O74" s="57"/>
      <c r="P74" s="864"/>
      <c r="Q74" s="864"/>
      <c r="R74" s="865"/>
      <c r="S74" s="221"/>
      <c r="T74" s="222"/>
    </row>
    <row r="75" spans="1:20" ht="29.25" customHeight="1" x14ac:dyDescent="0.25">
      <c r="A75" s="232" t="s">
        <v>46</v>
      </c>
      <c r="B75" s="404"/>
      <c r="C75" s="404"/>
      <c r="D75" s="404"/>
      <c r="E75" s="405"/>
      <c r="F75" s="232" t="s">
        <v>46</v>
      </c>
      <c r="G75" s="404"/>
      <c r="H75" s="404"/>
      <c r="I75" s="404"/>
      <c r="J75" s="232" t="s">
        <v>46</v>
      </c>
      <c r="K75" s="404"/>
      <c r="L75" s="404"/>
      <c r="M75" s="404"/>
      <c r="N75" s="232" t="s">
        <v>46</v>
      </c>
      <c r="P75" s="404"/>
      <c r="Q75" s="404"/>
      <c r="R75" s="233"/>
      <c r="S75" s="221"/>
      <c r="T75" s="222"/>
    </row>
    <row r="76" spans="1:20" ht="9.9499999999999993" customHeight="1" thickBot="1" x14ac:dyDescent="0.3">
      <c r="A76" s="234"/>
      <c r="B76" s="235"/>
      <c r="C76" s="235"/>
      <c r="D76" s="235"/>
      <c r="E76" s="235"/>
      <c r="F76" s="234"/>
      <c r="G76" s="235"/>
      <c r="H76" s="235"/>
      <c r="I76" s="235"/>
      <c r="J76" s="234"/>
      <c r="K76" s="235"/>
      <c r="L76" s="235"/>
      <c r="M76" s="235"/>
      <c r="N76" s="234"/>
      <c r="O76" s="235"/>
      <c r="P76" s="235"/>
      <c r="Q76" s="235"/>
      <c r="R76" s="236"/>
    </row>
  </sheetData>
  <autoFilter ref="D18:G60" xr:uid="{00000000-0001-0000-0600-000000000000}"/>
  <mergeCells count="109">
    <mergeCell ref="C73:E74"/>
    <mergeCell ref="A71:D71"/>
    <mergeCell ref="A70:D70"/>
    <mergeCell ref="P73:R74"/>
    <mergeCell ref="L71:R71"/>
    <mergeCell ref="G69:H69"/>
    <mergeCell ref="I69:J69"/>
    <mergeCell ref="K69:L69"/>
    <mergeCell ref="M69:N69"/>
    <mergeCell ref="G70:H70"/>
    <mergeCell ref="I70:J70"/>
    <mergeCell ref="M70:N70"/>
    <mergeCell ref="H73:I74"/>
    <mergeCell ref="L73:M74"/>
    <mergeCell ref="A69:D69"/>
    <mergeCell ref="A63:B63"/>
    <mergeCell ref="C63:R63"/>
    <mergeCell ref="P68:Q68"/>
    <mergeCell ref="A64:R64"/>
    <mergeCell ref="A65:R65"/>
    <mergeCell ref="A67:D67"/>
    <mergeCell ref="G67:H67"/>
    <mergeCell ref="I67:J67"/>
    <mergeCell ref="K67:L67"/>
    <mergeCell ref="M67:N67"/>
    <mergeCell ref="P67:Q67"/>
    <mergeCell ref="A68:D68"/>
    <mergeCell ref="G68:H68"/>
    <mergeCell ref="I68:J68"/>
    <mergeCell ref="K68:L68"/>
    <mergeCell ref="C6:F6"/>
    <mergeCell ref="H6:L6"/>
    <mergeCell ref="N6:R6"/>
    <mergeCell ref="M68:N68"/>
    <mergeCell ref="C14:R14"/>
    <mergeCell ref="N7:R7"/>
    <mergeCell ref="C7:F7"/>
    <mergeCell ref="H7:L7"/>
    <mergeCell ref="A11:F11"/>
    <mergeCell ref="B16:C16"/>
    <mergeCell ref="D16:G16"/>
    <mergeCell ref="H16:N16"/>
    <mergeCell ref="N8:R8"/>
    <mergeCell ref="A9:R9"/>
    <mergeCell ref="A10:R10"/>
    <mergeCell ref="A17:A18"/>
    <mergeCell ref="B17:C18"/>
    <mergeCell ref="D17:E17"/>
    <mergeCell ref="O16:R16"/>
    <mergeCell ref="A12:A14"/>
    <mergeCell ref="C12:R12"/>
    <mergeCell ref="C13:R13"/>
    <mergeCell ref="B61:C61"/>
    <mergeCell ref="F17:G17"/>
    <mergeCell ref="A1:C2"/>
    <mergeCell ref="M2:P2"/>
    <mergeCell ref="A3:D3"/>
    <mergeCell ref="M3:N3"/>
    <mergeCell ref="A4:D4"/>
    <mergeCell ref="M4:N4"/>
    <mergeCell ref="O3:Q3"/>
    <mergeCell ref="O4:Q4"/>
    <mergeCell ref="A5:D5"/>
    <mergeCell ref="H17:H18"/>
    <mergeCell ref="I17:I18"/>
    <mergeCell ref="J17:N17"/>
    <mergeCell ref="B19:C19"/>
    <mergeCell ref="B20:C20"/>
    <mergeCell ref="B21:C21"/>
    <mergeCell ref="B22:C22"/>
    <mergeCell ref="B23:C23"/>
    <mergeCell ref="B24:C24"/>
    <mergeCell ref="J23:Q24"/>
    <mergeCell ref="B25:C25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6:C56"/>
    <mergeCell ref="B57:C57"/>
    <mergeCell ref="B60:C60"/>
    <mergeCell ref="B58:C58"/>
    <mergeCell ref="B59:C59"/>
    <mergeCell ref="B46:C46"/>
    <mergeCell ref="B47:C47"/>
    <mergeCell ref="B48:C48"/>
    <mergeCell ref="B49:C49"/>
    <mergeCell ref="B55:C55"/>
    <mergeCell ref="B50:C50"/>
    <mergeCell ref="B51:C51"/>
    <mergeCell ref="B52:C52"/>
    <mergeCell ref="B53:C53"/>
    <mergeCell ref="B54:C54"/>
  </mergeCells>
  <phoneticPr fontId="74" type="noConversion"/>
  <pageMargins left="0.23622047244094491" right="0.23622047244094491" top="0.23622047244094491" bottom="0.23622047244094491" header="3.937007874015748E-2" footer="0.23622047244094491"/>
  <pageSetup paperSize="9" scale="56" orientation="portrait" r:id="rId1"/>
  <headerFooter>
    <oddFooter>&amp;L&amp;8ALUTEC-TD-XXX
Form Circulated on: 03.03.2017&amp;RRev.: 0</oddFooter>
  </headerFooter>
  <ignoredErrors>
    <ignoredError sqref="H6" unlockedFormula="1"/>
    <ignoredError sqref="E71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4A7742F2F9B4DAEB213A5028DEB9D" ma:contentTypeVersion="11" ma:contentTypeDescription="Create a new document." ma:contentTypeScope="" ma:versionID="def2e71bc2a821f39aa8f9d4dcf19d50">
  <xsd:schema xmlns:xsd="http://www.w3.org/2001/XMLSchema" xmlns:xs="http://www.w3.org/2001/XMLSchema" xmlns:p="http://schemas.microsoft.com/office/2006/metadata/properties" xmlns:ns2="8bf5ba8c-3c64-4277-b90d-90b53b1a8997" xmlns:ns3="a5d180a5-4885-4f18-b0e0-213b3e5f40d1" targetNamespace="http://schemas.microsoft.com/office/2006/metadata/properties" ma:root="true" ma:fieldsID="19593c2f7f47ff218465a4a853f37eed" ns2:_="" ns3:_="">
    <xsd:import namespace="8bf5ba8c-3c64-4277-b90d-90b53b1a8997"/>
    <xsd:import namespace="a5d180a5-4885-4f18-b0e0-213b3e5f4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5ba8c-3c64-4277-b90d-90b53b1a89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8767b3a-0ded-482b-8882-2fb3444c55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180a5-4885-4f18-b0e0-213b3e5f40d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148420-a779-4c6b-aec1-1a93dee93169}" ma:internalName="TaxCatchAll" ma:showField="CatchAllData" ma:web="a5d180a5-4885-4f18-b0e0-213b3e5f4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f5ba8c-3c64-4277-b90d-90b53b1a8997">
      <Terms xmlns="http://schemas.microsoft.com/office/infopath/2007/PartnerControls"/>
    </lcf76f155ced4ddcb4097134ff3c332f>
    <TaxCatchAll xmlns="a5d180a5-4885-4f18-b0e0-213b3e5f40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E4527B-351E-4D7D-A9C0-ECC57B83C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5ba8c-3c64-4277-b90d-90b53b1a8997"/>
    <ds:schemaRef ds:uri="a5d180a5-4885-4f18-b0e0-213b3e5f40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4EDBBE-0DED-4209-BC68-DFDEEC46F5CD}">
  <ds:schemaRefs>
    <ds:schemaRef ds:uri="http://schemas.microsoft.com/office/2006/metadata/properties"/>
    <ds:schemaRef ds:uri="http://schemas.microsoft.com/office/infopath/2007/PartnerControls"/>
    <ds:schemaRef ds:uri="268d5605-4a8a-40ca-9371-38907a4e3c19"/>
    <ds:schemaRef ds:uri="a651ef21-8ded-4c2d-8439-f77528fb2726"/>
    <ds:schemaRef ds:uri="8bf5ba8c-3c64-4277-b90d-90b53b1a8997"/>
    <ds:schemaRef ds:uri="a5d180a5-4885-4f18-b0e0-213b3e5f40d1"/>
  </ds:schemaRefs>
</ds:datastoreItem>
</file>

<file path=customXml/itemProps3.xml><?xml version="1.0" encoding="utf-8"?>
<ds:datastoreItem xmlns:ds="http://schemas.openxmlformats.org/officeDocument/2006/customXml" ds:itemID="{A6794214-FAFE-471F-9D79-C3F651DE68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JOB ORDER#</vt:lpstr>
      <vt:lpstr>Check List#</vt:lpstr>
      <vt:lpstr>Glass Part List</vt:lpstr>
      <vt:lpstr>'Check List#'!Print_Area</vt:lpstr>
      <vt:lpstr>'Cover Page'!Print_Area</vt:lpstr>
      <vt:lpstr>'Glass Part List'!Print_Area</vt:lpstr>
      <vt:lpstr>'JOB ORDER#'!Print_Area</vt:lpstr>
      <vt:lpstr>'Glass Part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Alutec;Biju Nadarajan</dc:creator>
  <cp:keywords/>
  <dc:description/>
  <cp:lastModifiedBy>Al khalidiya Glass Apps01</cp:lastModifiedBy>
  <cp:revision/>
  <cp:lastPrinted>2026-03-17T12:23:24Z</cp:lastPrinted>
  <dcterms:created xsi:type="dcterms:W3CDTF">2016-09-19T14:05:58Z</dcterms:created>
  <dcterms:modified xsi:type="dcterms:W3CDTF">2026-03-18T09:37:21Z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0x010100D0A4A7742F2F9B4DAEB213A5028DEB9D</vt:lpwstr>
  </property>
  <property fmtid="{D5CDD505-2E9C-101B-9397-08002B2CF9AE}" pid="3" name="MediaServiceImageTags">
    <vt:lpwstr/>
  </property>
</Properties>
</file>